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0. CCAA, Sumas y Saldos, Cuentas\"/>
    </mc:Choice>
  </mc:AlternateContent>
  <xr:revisionPtr revIDLastSave="0" documentId="13_ncr:1_{340F33A7-B107-4786-B89D-8778559D09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1" l="1"/>
  <c r="C101" i="1"/>
  <c r="D104" i="1"/>
  <c r="C198" i="1" l="1"/>
  <c r="E198" i="1"/>
  <c r="F198" i="1"/>
  <c r="D198" i="1"/>
</calcChain>
</file>

<file path=xl/sharedStrings.xml><?xml version="1.0" encoding="utf-8"?>
<sst xmlns="http://schemas.openxmlformats.org/spreadsheetml/2006/main" count="204" uniqueCount="202">
  <si>
    <t>Nº</t>
  </si>
  <si>
    <t>Nombre</t>
  </si>
  <si>
    <t xml:space="preserve">Haber </t>
  </si>
  <si>
    <t>Haber</t>
  </si>
  <si>
    <t>         Capital social</t>
  </si>
  <si>
    <t>         Resultado Ejercicio 2010</t>
  </si>
  <si>
    <t>         Resultado Ejercicio 2011</t>
  </si>
  <si>
    <t>         Resultado Ejercicio 2012</t>
  </si>
  <si>
    <t>         Resultado Ejercicio 2013</t>
  </si>
  <si>
    <t>         Resultado Ejercicio 2014</t>
  </si>
  <si>
    <t>         Resultado Ejercicio 2015</t>
  </si>
  <si>
    <t>         Resultados Ejercicio 2016</t>
  </si>
  <si>
    <t>         Resultados Ejercicio 2017</t>
  </si>
  <si>
    <t>         Subvencion Gob. Cantabria 2010</t>
  </si>
  <si>
    <t>         Subvencion Gob. Cantabria 2015</t>
  </si>
  <si>
    <t>         Aplicaciones informáticas</t>
  </si>
  <si>
    <t>         Construcciones y Edificios</t>
  </si>
  <si>
    <t>         Instalaciones Técnicas</t>
  </si>
  <si>
    <t>         Maquinaria</t>
  </si>
  <si>
    <t>         Utillaje</t>
  </si>
  <si>
    <t>         Mobiliario</t>
  </si>
  <si>
    <t>         Equipos informáticos</t>
  </si>
  <si>
    <t>         Vehículos</t>
  </si>
  <si>
    <t>         Otro Inmovilizado Material</t>
  </si>
  <si>
    <t>         Fianzas constituidas</t>
  </si>
  <si>
    <t>         Fianza Mercasantander</t>
  </si>
  <si>
    <t>         Fianzas Alquiler Viviendas</t>
  </si>
  <si>
    <t>         Fianza Iberdrola</t>
  </si>
  <si>
    <t>         Amort. ac. aplicac. informátic</t>
  </si>
  <si>
    <t>         Amort. Ac. Construcciones</t>
  </si>
  <si>
    <t>         Amort. Ac. Instalac Técnicas</t>
  </si>
  <si>
    <t>         Amort. ac. maquinaria</t>
  </si>
  <si>
    <t>         Amort. ac. utillaje</t>
  </si>
  <si>
    <t>         Amort. ac. mobiliario</t>
  </si>
  <si>
    <t>         Amort. ac. equipos proc inform</t>
  </si>
  <si>
    <t>         Amort. ac. eltos transport</t>
  </si>
  <si>
    <t>         Amort. ac. otro inmov material</t>
  </si>
  <si>
    <t>         Materias Primas</t>
  </si>
  <si>
    <t>         Materias Primas en Transito</t>
  </si>
  <si>
    <t>         Otros Materiales</t>
  </si>
  <si>
    <t>         Productos Termin. Almacen</t>
  </si>
  <si>
    <t>         Proveedores</t>
  </si>
  <si>
    <t>         Proveedores Empresas Vinculada</t>
  </si>
  <si>
    <t>         Acreed. Prest. Servicios</t>
  </si>
  <si>
    <t>         Acreed. Prest. Servicios Vinc.</t>
  </si>
  <si>
    <t>         Gasto Agua Pdte de Factura</t>
  </si>
  <si>
    <t>         Gasto Electricidad Pdte Factur</t>
  </si>
  <si>
    <t>         Gasto Gas Pdte Factura</t>
  </si>
  <si>
    <t>         Remuneraciones Pdtes de Pago</t>
  </si>
  <si>
    <t>         H.P. Retenciones Personal</t>
  </si>
  <si>
    <t>         Organismos de la S.S. acreedor</t>
  </si>
  <si>
    <t>         Dif. Temp. Subvención Gobierno</t>
  </si>
  <si>
    <t>         Caja Euros</t>
  </si>
  <si>
    <t>         Caja Cantabria</t>
  </si>
  <si>
    <t>         Banco de Santander</t>
  </si>
  <si>
    <t>         Caja Cantabria Dolares</t>
  </si>
  <si>
    <t>         Depósito Aval Aduanas</t>
  </si>
  <si>
    <t>         Compra de Materias Primas</t>
  </si>
  <si>
    <t>         Otros Aprovisionamientos</t>
  </si>
  <si>
    <t>         Recogida de Residuos</t>
  </si>
  <si>
    <t>         Servicios Dpto de Calidad</t>
  </si>
  <si>
    <t>         Servicios Informáticos</t>
  </si>
  <si>
    <t>         Gastos de Almacenaje de Ptos</t>
  </si>
  <si>
    <t>         Entrada de Materiales</t>
  </si>
  <si>
    <t>         Consumos y Ajustes de Almacén</t>
  </si>
  <si>
    <t>         Coste Mat. Vendidas Asociadas</t>
  </si>
  <si>
    <t>         Variación de Otros Aprovision.</t>
  </si>
  <si>
    <t>         Arrendamientos Vivienda</t>
  </si>
  <si>
    <t>         Arrendamiento maquinaria</t>
  </si>
  <si>
    <t>         Dcho Superficie MercaSantander</t>
  </si>
  <si>
    <t>         Alquiler Contenedores y Pallet</t>
  </si>
  <si>
    <t>         Alquiler Tanques Aceite</t>
  </si>
  <si>
    <t>         Licencia Uso de Marca</t>
  </si>
  <si>
    <t>         Reparaciones</t>
  </si>
  <si>
    <t>         Mantenimiento y Conservación</t>
  </si>
  <si>
    <t>         Consultorías Varias</t>
  </si>
  <si>
    <t>         Asesorías profesionales</t>
  </si>
  <si>
    <t>         Gastos de Notaria y Registro</t>
  </si>
  <si>
    <t>         Servicios de Seguridad Privada</t>
  </si>
  <si>
    <t>         Servicios ETT Producción</t>
  </si>
  <si>
    <t>         Servicios ETT Resto</t>
  </si>
  <si>
    <t>         Transporte Materiales</t>
  </si>
  <si>
    <t>         Otros Transportes</t>
  </si>
  <si>
    <t>         Primas de seguros</t>
  </si>
  <si>
    <t>         Servicios Bancarios Santander</t>
  </si>
  <si>
    <t>         Servicios Bancarios CASYC</t>
  </si>
  <si>
    <t>         Otros Servicios Bancarios</t>
  </si>
  <si>
    <t>         Agua</t>
  </si>
  <si>
    <t>         Nitrógeno Líquido</t>
  </si>
  <si>
    <t>         Gasoleo</t>
  </si>
  <si>
    <t>         Correos y Telégrafos</t>
  </si>
  <si>
    <t>         Electricidad por producto</t>
  </si>
  <si>
    <t>         Electricidad por resto</t>
  </si>
  <si>
    <t>         Gas por Producto</t>
  </si>
  <si>
    <t>         Internet Movil y Fijo</t>
  </si>
  <si>
    <t>         Teléfono y Fax</t>
  </si>
  <si>
    <t>         Otros servicios</t>
  </si>
  <si>
    <t>         Dietas y Gastos Personal</t>
  </si>
  <si>
    <t>         Consumo Fotocopiadora</t>
  </si>
  <si>
    <t>         Otros tributos</t>
  </si>
  <si>
    <t>         Tributos Municipales</t>
  </si>
  <si>
    <t>         Ecoembes</t>
  </si>
  <si>
    <t>         Sueldos y Salarios Producción</t>
  </si>
  <si>
    <t>         Vacaciones y Pagas Producción</t>
  </si>
  <si>
    <t>         Reserva de Salarios Producción</t>
  </si>
  <si>
    <t>         Sueldos y Salarios Otros</t>
  </si>
  <si>
    <t>         Vacaciones y Pagas Otros</t>
  </si>
  <si>
    <t>         Reserva de Salarios Otros</t>
  </si>
  <si>
    <t>         Seguridad Social Producción</t>
  </si>
  <si>
    <t>         Seguridad Social Admin</t>
  </si>
  <si>
    <t>         Gasto de Prevención en Riesgos</t>
  </si>
  <si>
    <t>         Intereses Deudas c/p Vichiunai</t>
  </si>
  <si>
    <t>         Gastos excepcionales</t>
  </si>
  <si>
    <t>         Amortización Inm. Inmaterial</t>
  </si>
  <si>
    <t>         Amort. inmovilizado material</t>
  </si>
  <si>
    <t>         Ventas Mat. Primas Vinculadas</t>
  </si>
  <si>
    <t>         Ventas Empresas Vinculadas</t>
  </si>
  <si>
    <t>         Ajustes Ventas Vinculadas</t>
  </si>
  <si>
    <t>         Venta Mat. Rec. y otros Resto</t>
  </si>
  <si>
    <t>         Prestacion Servicios No Grupo</t>
  </si>
  <si>
    <t>         Coste Producto Term. Materias</t>
  </si>
  <si>
    <t>         Coste Producto Term. Adicional</t>
  </si>
  <si>
    <t>         Variación Ptos Term. Asociadas</t>
  </si>
  <si>
    <t>         Ajustes de Producto Terminado</t>
  </si>
  <si>
    <t>         Subvención Gob. Cantabria 2010</t>
  </si>
  <si>
    <t>         Subvención Gob. Cantabria 2015</t>
  </si>
  <si>
    <t>Debe</t>
  </si>
  <si>
    <t>TOTAL</t>
  </si>
  <si>
    <t>Cambios</t>
  </si>
  <si>
    <t>Saldos</t>
  </si>
  <si>
    <t>         Resultados Ejercicio 2018</t>
  </si>
  <si>
    <t>         Cursos, Seminarios y Otros</t>
  </si>
  <si>
    <t>         Prestación Servicios Vinculada</t>
  </si>
  <si>
    <t>         Resultados Ejercicio 2019</t>
  </si>
  <si>
    <t>         Nuevo Almacen</t>
  </si>
  <si>
    <t>         Lavado de Ropa</t>
  </si>
  <si>
    <t>         Suministros Alquiler Vivienda</t>
  </si>
  <si>
    <t>         Intereses Liberbank COVID-19</t>
  </si>
  <si>
    <t>         Resultados Ejercicio 2020</t>
  </si>
  <si>
    <t>         Anticipos a Proveedores</t>
  </si>
  <si>
    <t>         Préstamo ICO COVID19</t>
  </si>
  <si>
    <t>         Resultado Ejercicio 2021</t>
  </si>
  <si>
    <t>         Resultado Ejercicio 2022</t>
  </si>
  <si>
    <t>         H.P., acreedora IVA</t>
  </si>
  <si>
    <t>         Gastos Anticipados Seg. Social</t>
  </si>
  <si>
    <t>         Préstamo Concedido VG Group</t>
  </si>
  <si>
    <t>         Intereses Deudas VG Holding</t>
  </si>
  <si>
    <t>         Otros ingresos financieros</t>
  </si>
  <si>
    <t>         Intereses c/p VG Holding</t>
  </si>
  <si>
    <t>         Productos Termin. Producción</t>
  </si>
  <si>
    <t>         Acreed. Prest. Servicios Grupo</t>
  </si>
  <si>
    <t>         Clientes Europeos</t>
  </si>
  <si>
    <t>         Clientes Empresas Vinculadas</t>
  </si>
  <si>
    <t>         H.P Deudora Dev. Impuestos</t>
  </si>
  <si>
    <t>         H.P. Retenciones Profesional</t>
  </si>
  <si>
    <t>         Deudas c/p VG Holding</t>
  </si>
  <si>
    <t>         Deudas c/p Viciunú Grupé</t>
  </si>
  <si>
    <t>         Intereses c/p Viciunú Grupé</t>
  </si>
  <si>
    <t>         Coste Mat. Vendidas No Grupo</t>
  </si>
  <si>
    <t>         Formación Bonificada</t>
  </si>
  <si>
    <t>         Intereses Deudas c/p VG</t>
  </si>
  <si>
    <t>         Ventas Mat. Primas No Grupo</t>
  </si>
  <si>
    <t>         Ingresos redondeo euro</t>
  </si>
  <si>
    <t>Sumas y Saldos 2025</t>
  </si>
  <si>
    <t>         Resultado Ejercicio 2023</t>
  </si>
  <si>
    <t>         Resultado Ejercicio 2024</t>
  </si>
  <si>
    <t>         Deudas L/P Viciunu Grupé</t>
  </si>
  <si>
    <t>         Nueva Linea Flow</t>
  </si>
  <si>
    <t>         H. P. Deudor por IVA</t>
  </si>
  <si>
    <t>         Correcciones Coste Materiales</t>
  </si>
  <si>
    <t>         Traductores e Intérpretes</t>
  </si>
  <si>
    <t>         Transporte ProductoTerminado</t>
  </si>
  <si>
    <t>         Basura</t>
  </si>
  <si>
    <t>         Indemnizaciones por Despido</t>
  </si>
  <si>
    <t>         Reconocimientos Médicos</t>
  </si>
  <si>
    <t>         Subvencion Gob. Cantabria 2017</t>
  </si>
  <si>
    <t>         Resultado del ejercicio</t>
  </si>
  <si>
    <t>         Subvencion Gob. Cantabria 2012</t>
  </si>
  <si>
    <t>         Deudas L/P VG Holding</t>
  </si>
  <si>
    <t>         Obra Cubierta Fábrica</t>
  </si>
  <si>
    <t>         Productos en Transformación</t>
  </si>
  <si>
    <t>         Productos Semiter. Producción</t>
  </si>
  <si>
    <t>         Gastos Imputados Otros Periodo</t>
  </si>
  <si>
    <t>         Gasto Seguridad Pdte Factura</t>
  </si>
  <si>
    <t>         Seguros Pdte Factura</t>
  </si>
  <si>
    <t>         Ecoembes Pdte factura</t>
  </si>
  <si>
    <t>         Gasto Impuestos Municipales</t>
  </si>
  <si>
    <t>         Gasto Auditoria y Consulting</t>
  </si>
  <si>
    <t>         Gasto Reconocimientos Médicos</t>
  </si>
  <si>
    <t>         Gasto Mantenimiento Varios</t>
  </si>
  <si>
    <t>         Certificaciones de Calidad</t>
  </si>
  <si>
    <t>         Clientes Nacionales</t>
  </si>
  <si>
    <t>         H.P., IVA soportado</t>
  </si>
  <si>
    <t>         H.P., IVA soportado aduanas</t>
  </si>
  <si>
    <t>         IVA repercutido</t>
  </si>
  <si>
    <t>         IVA reversión UE</t>
  </si>
  <si>
    <t>         Intereses c/p Vichiunai Nordic</t>
  </si>
  <si>
    <t>         Provisión C/P Reserva Salarios</t>
  </si>
  <si>
    <t>         Cuenta Intermedia</t>
  </si>
  <si>
    <t>         Movimientos entre Almacenes</t>
  </si>
  <si>
    <t>         Electricidad</t>
  </si>
  <si>
    <t>         Suministro de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</si>
</sst>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0" fontId="1" fillId="3" borderId="1" xfId="0" applyFont="1" applyFill="1" applyBorder="1"/>
    <xf numFmtId="4" fontId="1" fillId="3" borderId="1" xfId="0" applyNumberFormat="1" applyFont="1" applyFill="1" applyBorder="1"/>
    <xf numFmtId="0" fontId="4" fillId="4" borderId="3" xfId="0" applyFont="1" applyFill="1" applyBorder="1"/>
    <xf numFmtId="0" fontId="2" fillId="4" borderId="1" xfId="0" applyFont="1" applyFill="1" applyBorder="1"/>
    <xf numFmtId="0" fontId="0" fillId="0" borderId="1" xfId="0" applyBorder="1"/>
    <xf numFmtId="4" fontId="0" fillId="0" borderId="1" xfId="0" applyNumberFormat="1" applyBorder="1"/>
    <xf numFmtId="0" fontId="4" fillId="2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0"/>
  <sheetViews>
    <sheetView tabSelected="1" topLeftCell="A182" workbookViewId="0">
      <selection activeCell="F20" sqref="F20"/>
    </sheetView>
  </sheetViews>
  <sheetFormatPr baseColWidth="10" defaultColWidth="11.5703125" defaultRowHeight="15" x14ac:dyDescent="0.25"/>
  <cols>
    <col min="1" max="1" width="9.5703125" customWidth="1"/>
    <col min="2" max="2" width="34.7109375" bestFit="1" customWidth="1"/>
    <col min="3" max="6" width="14.7109375" customWidth="1"/>
  </cols>
  <sheetData>
    <row r="1" spans="1:6" ht="18.75" x14ac:dyDescent="0.3">
      <c r="A1" s="8" t="s">
        <v>163</v>
      </c>
      <c r="B1" s="8"/>
      <c r="C1" s="8"/>
      <c r="D1" s="8"/>
      <c r="E1" s="8"/>
      <c r="F1" s="8"/>
    </row>
    <row r="2" spans="1:6" ht="18.75" x14ac:dyDescent="0.3">
      <c r="A2" s="4"/>
      <c r="B2" s="4"/>
      <c r="C2" s="9" t="s">
        <v>128</v>
      </c>
      <c r="D2" s="9"/>
      <c r="E2" s="9" t="s">
        <v>129</v>
      </c>
      <c r="F2" s="9"/>
    </row>
    <row r="3" spans="1:6" x14ac:dyDescent="0.25">
      <c r="A3" s="5" t="s">
        <v>0</v>
      </c>
      <c r="B3" s="5" t="s">
        <v>1</v>
      </c>
      <c r="C3" s="5" t="s">
        <v>126</v>
      </c>
      <c r="D3" s="5" t="s">
        <v>2</v>
      </c>
      <c r="E3" s="5" t="s">
        <v>126</v>
      </c>
      <c r="F3" s="5" t="s">
        <v>3</v>
      </c>
    </row>
    <row r="4" spans="1:6" x14ac:dyDescent="0.25">
      <c r="A4" s="6">
        <v>1000001</v>
      </c>
      <c r="B4" s="6" t="s">
        <v>4</v>
      </c>
      <c r="C4" s="6"/>
      <c r="D4" s="7">
        <v>29343731.48</v>
      </c>
      <c r="E4" s="6"/>
      <c r="F4" s="7">
        <v>41346738.579999998</v>
      </c>
    </row>
    <row r="5" spans="1:6" x14ac:dyDescent="0.25">
      <c r="A5" s="6">
        <v>1210010</v>
      </c>
      <c r="B5" s="6" t="s">
        <v>5</v>
      </c>
      <c r="C5" s="6"/>
      <c r="D5" s="6"/>
      <c r="E5" s="7">
        <v>1501259.3</v>
      </c>
      <c r="F5" s="6"/>
    </row>
    <row r="6" spans="1:6" x14ac:dyDescent="0.25">
      <c r="A6" s="6">
        <v>1210011</v>
      </c>
      <c r="B6" s="6" t="s">
        <v>6</v>
      </c>
      <c r="C6" s="6"/>
      <c r="D6" s="6"/>
      <c r="E6" s="7">
        <v>2710140.09</v>
      </c>
      <c r="F6" s="6"/>
    </row>
    <row r="7" spans="1:6" x14ac:dyDescent="0.25">
      <c r="A7" s="6">
        <v>1210012</v>
      </c>
      <c r="B7" s="6" t="s">
        <v>7</v>
      </c>
      <c r="C7" s="6"/>
      <c r="D7" s="6"/>
      <c r="E7" s="7">
        <v>968141.86</v>
      </c>
      <c r="F7" s="6"/>
    </row>
    <row r="8" spans="1:6" x14ac:dyDescent="0.25">
      <c r="A8" s="6">
        <v>1210013</v>
      </c>
      <c r="B8" s="6" t="s">
        <v>8</v>
      </c>
      <c r="C8" s="6"/>
      <c r="D8" s="6"/>
      <c r="E8" s="7">
        <v>169413.87</v>
      </c>
      <c r="F8" s="6"/>
    </row>
    <row r="9" spans="1:6" x14ac:dyDescent="0.25">
      <c r="A9" s="6">
        <v>1210014</v>
      </c>
      <c r="B9" s="6" t="s">
        <v>9</v>
      </c>
      <c r="C9" s="6"/>
      <c r="D9" s="6"/>
      <c r="E9" s="7">
        <v>126620.92</v>
      </c>
      <c r="F9" s="6"/>
    </row>
    <row r="10" spans="1:6" x14ac:dyDescent="0.25">
      <c r="A10" s="6">
        <v>1210015</v>
      </c>
      <c r="B10" s="6" t="s">
        <v>10</v>
      </c>
      <c r="C10" s="6"/>
      <c r="D10" s="6"/>
      <c r="E10" s="7">
        <v>1653474.2</v>
      </c>
      <c r="F10" s="6"/>
    </row>
    <row r="11" spans="1:6" x14ac:dyDescent="0.25">
      <c r="A11" s="6">
        <v>1210016</v>
      </c>
      <c r="B11" s="6" t="s">
        <v>11</v>
      </c>
      <c r="C11" s="6"/>
      <c r="D11" s="6"/>
      <c r="E11" s="7">
        <v>595464.34</v>
      </c>
      <c r="F11" s="6"/>
    </row>
    <row r="12" spans="1:6" x14ac:dyDescent="0.25">
      <c r="A12" s="6">
        <v>1210017</v>
      </c>
      <c r="B12" s="6" t="s">
        <v>12</v>
      </c>
      <c r="C12" s="7"/>
      <c r="D12" s="6"/>
      <c r="E12" s="7">
        <v>2392300.31</v>
      </c>
      <c r="F12" s="6"/>
    </row>
    <row r="13" spans="1:6" x14ac:dyDescent="0.25">
      <c r="A13" s="6">
        <v>1210018</v>
      </c>
      <c r="B13" s="6" t="s">
        <v>130</v>
      </c>
      <c r="C13" s="7"/>
      <c r="D13" s="7"/>
      <c r="E13" s="7">
        <v>1591556.1</v>
      </c>
      <c r="F13" s="7"/>
    </row>
    <row r="14" spans="1:6" x14ac:dyDescent="0.25">
      <c r="A14" s="6">
        <v>1210019</v>
      </c>
      <c r="B14" s="6" t="s">
        <v>133</v>
      </c>
      <c r="C14" s="7"/>
      <c r="D14" s="7"/>
      <c r="E14" s="7">
        <v>2324190.5</v>
      </c>
      <c r="F14" s="7"/>
    </row>
    <row r="15" spans="1:6" x14ac:dyDescent="0.25">
      <c r="A15" s="6">
        <v>1210020</v>
      </c>
      <c r="B15" s="6" t="s">
        <v>138</v>
      </c>
      <c r="C15" s="7"/>
      <c r="D15" s="7"/>
      <c r="E15" s="7">
        <v>2269857.1800000002</v>
      </c>
      <c r="F15" s="7"/>
    </row>
    <row r="16" spans="1:6" x14ac:dyDescent="0.25">
      <c r="A16" s="6">
        <v>1210021</v>
      </c>
      <c r="B16" s="6" t="s">
        <v>141</v>
      </c>
      <c r="C16" s="7"/>
      <c r="D16" s="7"/>
      <c r="E16" s="7">
        <v>2393216.9900000002</v>
      </c>
      <c r="F16" s="7"/>
    </row>
    <row r="17" spans="1:6" x14ac:dyDescent="0.25">
      <c r="A17" s="6">
        <v>1210022</v>
      </c>
      <c r="B17" s="6" t="s">
        <v>142</v>
      </c>
      <c r="C17" s="7"/>
      <c r="D17" s="7"/>
      <c r="E17" s="7">
        <v>4380387.6100000003</v>
      </c>
      <c r="F17" s="7"/>
    </row>
    <row r="18" spans="1:6" x14ac:dyDescent="0.25">
      <c r="A18" s="6">
        <v>1210023</v>
      </c>
      <c r="B18" s="6" t="s">
        <v>164</v>
      </c>
      <c r="C18" s="7"/>
      <c r="D18" s="7"/>
      <c r="E18" s="7">
        <v>4495143.5999999996</v>
      </c>
      <c r="F18" s="7"/>
    </row>
    <row r="19" spans="1:6" x14ac:dyDescent="0.25">
      <c r="A19" s="6">
        <v>1210024</v>
      </c>
      <c r="B19" s="6" t="s">
        <v>165</v>
      </c>
      <c r="C19" s="7">
        <v>3755398.28</v>
      </c>
      <c r="D19" s="7"/>
      <c r="E19" s="7">
        <v>3755398.28</v>
      </c>
      <c r="F19" s="7"/>
    </row>
    <row r="20" spans="1:6" x14ac:dyDescent="0.25">
      <c r="A20" s="6">
        <v>1290001</v>
      </c>
      <c r="B20" s="6" t="s">
        <v>176</v>
      </c>
      <c r="C20" s="7"/>
      <c r="D20" s="10">
        <v>3755398.28</v>
      </c>
      <c r="E20" s="6"/>
      <c r="F20" s="7"/>
    </row>
    <row r="21" spans="1:6" x14ac:dyDescent="0.25">
      <c r="A21" s="6">
        <v>1300001</v>
      </c>
      <c r="B21" s="6" t="s">
        <v>13</v>
      </c>
      <c r="C21" s="7">
        <v>84769.66</v>
      </c>
      <c r="D21" s="7">
        <v>26082.97</v>
      </c>
      <c r="E21" s="7"/>
      <c r="F21" s="7"/>
    </row>
    <row r="22" spans="1:6" x14ac:dyDescent="0.25">
      <c r="A22" s="6">
        <v>1300003</v>
      </c>
      <c r="B22" s="6" t="s">
        <v>177</v>
      </c>
      <c r="C22" s="7">
        <v>1286.5</v>
      </c>
      <c r="D22" s="7">
        <v>1286.5</v>
      </c>
      <c r="E22" s="7"/>
      <c r="F22" s="7"/>
    </row>
    <row r="23" spans="1:6" x14ac:dyDescent="0.25">
      <c r="A23" s="6">
        <v>1300005</v>
      </c>
      <c r="B23" s="6" t="s">
        <v>14</v>
      </c>
      <c r="C23" s="7">
        <v>18011.04</v>
      </c>
      <c r="D23" s="7">
        <v>6432.51</v>
      </c>
      <c r="E23" s="7"/>
      <c r="F23" s="7"/>
    </row>
    <row r="24" spans="1:6" x14ac:dyDescent="0.25">
      <c r="A24" s="6">
        <v>1630001</v>
      </c>
      <c r="B24" s="6" t="s">
        <v>166</v>
      </c>
      <c r="C24" s="7">
        <v>830694.03</v>
      </c>
      <c r="D24" s="7">
        <v>4667954.42</v>
      </c>
      <c r="E24" s="7"/>
      <c r="F24" s="7">
        <v>3837260.39</v>
      </c>
    </row>
    <row r="25" spans="1:6" x14ac:dyDescent="0.25">
      <c r="A25" s="6">
        <v>1633001</v>
      </c>
      <c r="B25" s="6" t="s">
        <v>178</v>
      </c>
      <c r="C25" s="7">
        <v>163523.09</v>
      </c>
      <c r="D25" s="7">
        <v>163523.09</v>
      </c>
      <c r="E25" s="7"/>
      <c r="F25" s="7"/>
    </row>
    <row r="26" spans="1:6" x14ac:dyDescent="0.25">
      <c r="A26" s="6">
        <v>2060001</v>
      </c>
      <c r="B26" s="6" t="s">
        <v>15</v>
      </c>
      <c r="C26" s="7"/>
      <c r="D26" s="7"/>
      <c r="E26" s="7">
        <v>127762.42</v>
      </c>
      <c r="F26" s="6"/>
    </row>
    <row r="27" spans="1:6" x14ac:dyDescent="0.25">
      <c r="A27" s="6">
        <v>2110001</v>
      </c>
      <c r="B27" s="6" t="s">
        <v>16</v>
      </c>
      <c r="C27" s="7">
        <v>220614.39999999999</v>
      </c>
      <c r="D27" s="7"/>
      <c r="E27" s="7">
        <v>1839925.85</v>
      </c>
      <c r="F27" s="6"/>
    </row>
    <row r="28" spans="1:6" x14ac:dyDescent="0.25">
      <c r="A28" s="6">
        <v>2120001</v>
      </c>
      <c r="B28" s="6" t="s">
        <v>17</v>
      </c>
      <c r="C28" s="7">
        <v>216055.99</v>
      </c>
      <c r="D28" s="7"/>
      <c r="E28" s="7">
        <v>2141468</v>
      </c>
      <c r="F28" s="6"/>
    </row>
    <row r="29" spans="1:6" x14ac:dyDescent="0.25">
      <c r="A29" s="6">
        <v>2130001</v>
      </c>
      <c r="B29" s="6" t="s">
        <v>18</v>
      </c>
      <c r="C29" s="7">
        <f>3226768.12-480000</f>
        <v>2746768.12</v>
      </c>
      <c r="D29" s="7">
        <v>0</v>
      </c>
      <c r="E29" s="7">
        <v>12507612.279999999</v>
      </c>
      <c r="F29" s="6"/>
    </row>
    <row r="30" spans="1:6" x14ac:dyDescent="0.25">
      <c r="A30" s="6">
        <v>2140001</v>
      </c>
      <c r="B30" s="6" t="s">
        <v>19</v>
      </c>
      <c r="C30" s="7"/>
      <c r="D30" s="7"/>
      <c r="E30" s="7">
        <v>22393.16</v>
      </c>
      <c r="F30" s="6"/>
    </row>
    <row r="31" spans="1:6" x14ac:dyDescent="0.25">
      <c r="A31" s="6">
        <v>2160001</v>
      </c>
      <c r="B31" s="6" t="s">
        <v>20</v>
      </c>
      <c r="C31" s="7"/>
      <c r="D31" s="7"/>
      <c r="E31" s="7">
        <v>72394.81</v>
      </c>
      <c r="F31" s="6"/>
    </row>
    <row r="32" spans="1:6" x14ac:dyDescent="0.25">
      <c r="A32" s="6">
        <v>2170001</v>
      </c>
      <c r="B32" s="6" t="s">
        <v>21</v>
      </c>
      <c r="C32" s="7"/>
      <c r="D32" s="7"/>
      <c r="E32" s="7">
        <v>126327.16</v>
      </c>
      <c r="F32" s="6"/>
    </row>
    <row r="33" spans="1:6" x14ac:dyDescent="0.25">
      <c r="A33" s="6">
        <v>2180001</v>
      </c>
      <c r="B33" s="6" t="s">
        <v>22</v>
      </c>
      <c r="C33" s="7">
        <v>59890</v>
      </c>
      <c r="D33" s="7"/>
      <c r="E33" s="7">
        <v>69790</v>
      </c>
      <c r="F33" s="6"/>
    </row>
    <row r="34" spans="1:6" x14ac:dyDescent="0.25">
      <c r="A34" s="6">
        <v>2190001</v>
      </c>
      <c r="B34" s="6" t="s">
        <v>23</v>
      </c>
      <c r="C34" s="7">
        <v>10671.13</v>
      </c>
      <c r="D34" s="7"/>
      <c r="E34" s="7">
        <v>74047.149999999994</v>
      </c>
      <c r="F34" s="6"/>
    </row>
    <row r="35" spans="1:6" x14ac:dyDescent="0.25">
      <c r="A35" s="6">
        <v>2310001</v>
      </c>
      <c r="B35" s="6" t="s">
        <v>134</v>
      </c>
      <c r="C35" s="7">
        <v>0</v>
      </c>
      <c r="D35" s="7">
        <v>0</v>
      </c>
      <c r="E35" s="7">
        <v>118188.34</v>
      </c>
      <c r="F35" s="7"/>
    </row>
    <row r="36" spans="1:6" x14ac:dyDescent="0.25">
      <c r="A36" s="6">
        <v>2310002</v>
      </c>
      <c r="B36" s="6" t="s">
        <v>179</v>
      </c>
      <c r="C36" s="7">
        <v>309606.40000000002</v>
      </c>
      <c r="D36" s="7">
        <v>309606.40000000002</v>
      </c>
      <c r="E36" s="7"/>
      <c r="F36" s="7"/>
    </row>
    <row r="37" spans="1:6" x14ac:dyDescent="0.25">
      <c r="A37" s="6">
        <v>2310003</v>
      </c>
      <c r="B37" s="6" t="s">
        <v>167</v>
      </c>
      <c r="C37" s="7">
        <v>2740210.16</v>
      </c>
      <c r="D37" s="7">
        <v>2112320.0499999998</v>
      </c>
      <c r="E37" s="7">
        <v>1142981.3600000001</v>
      </c>
      <c r="F37" s="7"/>
    </row>
    <row r="38" spans="1:6" x14ac:dyDescent="0.25">
      <c r="A38" s="6">
        <v>2600001</v>
      </c>
      <c r="B38" s="6" t="s">
        <v>24</v>
      </c>
      <c r="C38" s="7">
        <v>4693.9799999999996</v>
      </c>
      <c r="D38" s="7">
        <v>4693.9799999999996</v>
      </c>
      <c r="E38" s="7">
        <v>2269.65</v>
      </c>
      <c r="F38" s="7"/>
    </row>
    <row r="39" spans="1:6" x14ac:dyDescent="0.25">
      <c r="A39" s="6">
        <v>2600002</v>
      </c>
      <c r="B39" s="6" t="s">
        <v>25</v>
      </c>
      <c r="C39" s="7"/>
      <c r="D39" s="7"/>
      <c r="E39" s="7">
        <v>15875.52</v>
      </c>
      <c r="F39" s="7"/>
    </row>
    <row r="40" spans="1:6" x14ac:dyDescent="0.25">
      <c r="A40" s="6">
        <v>2600003</v>
      </c>
      <c r="B40" s="6" t="s">
        <v>26</v>
      </c>
      <c r="C40" s="7">
        <v>1700</v>
      </c>
      <c r="D40" s="7"/>
      <c r="E40" s="7">
        <v>2390</v>
      </c>
      <c r="F40" s="7"/>
    </row>
    <row r="41" spans="1:6" x14ac:dyDescent="0.25">
      <c r="A41" s="6">
        <v>2600004</v>
      </c>
      <c r="B41" s="6" t="s">
        <v>27</v>
      </c>
      <c r="C41" s="7"/>
      <c r="D41" s="7"/>
      <c r="E41" s="7">
        <v>6276.72</v>
      </c>
      <c r="F41" s="7"/>
    </row>
    <row r="42" spans="1:6" x14ac:dyDescent="0.25">
      <c r="A42" s="6">
        <v>2806001</v>
      </c>
      <c r="B42" s="6" t="s">
        <v>28</v>
      </c>
      <c r="C42" s="7"/>
      <c r="D42" s="7">
        <v>1289.3599999999999</v>
      </c>
      <c r="E42" s="6"/>
      <c r="F42" s="7">
        <v>126788.27</v>
      </c>
    </row>
    <row r="43" spans="1:6" x14ac:dyDescent="0.25">
      <c r="A43" s="6">
        <v>2811000</v>
      </c>
      <c r="B43" s="6" t="s">
        <v>29</v>
      </c>
      <c r="C43" s="7"/>
      <c r="D43" s="7">
        <v>43503.96</v>
      </c>
      <c r="E43" s="6"/>
      <c r="F43" s="7">
        <v>571162.5</v>
      </c>
    </row>
    <row r="44" spans="1:6" x14ac:dyDescent="0.25">
      <c r="A44" s="6">
        <v>2812001</v>
      </c>
      <c r="B44" s="6" t="s">
        <v>30</v>
      </c>
      <c r="C44" s="7"/>
      <c r="D44" s="7">
        <v>136428.59</v>
      </c>
      <c r="E44" s="7"/>
      <c r="F44" s="7">
        <v>1197154.68</v>
      </c>
    </row>
    <row r="45" spans="1:6" x14ac:dyDescent="0.25">
      <c r="A45" s="6">
        <v>2813001</v>
      </c>
      <c r="B45" s="6" t="s">
        <v>31</v>
      </c>
      <c r="C45" s="7"/>
      <c r="D45" s="7">
        <v>708202.96</v>
      </c>
      <c r="E45" s="7"/>
      <c r="F45" s="7">
        <v>6135930.29</v>
      </c>
    </row>
    <row r="46" spans="1:6" x14ac:dyDescent="0.25">
      <c r="A46" s="6">
        <v>2814001</v>
      </c>
      <c r="B46" s="6" t="s">
        <v>32</v>
      </c>
      <c r="C46" s="7"/>
      <c r="D46" s="7"/>
      <c r="E46" s="7"/>
      <c r="F46" s="7">
        <v>22393.16</v>
      </c>
    </row>
    <row r="47" spans="1:6" x14ac:dyDescent="0.25">
      <c r="A47" s="6">
        <v>2816001</v>
      </c>
      <c r="B47" s="6" t="s">
        <v>33</v>
      </c>
      <c r="C47" s="7"/>
      <c r="D47" s="7">
        <v>3061.91</v>
      </c>
      <c r="E47" s="7"/>
      <c r="F47" s="7">
        <v>72394.81</v>
      </c>
    </row>
    <row r="48" spans="1:6" x14ac:dyDescent="0.25">
      <c r="A48" s="6">
        <v>2817001</v>
      </c>
      <c r="B48" s="6" t="s">
        <v>34</v>
      </c>
      <c r="C48" s="7"/>
      <c r="D48" s="7">
        <v>2785.89</v>
      </c>
      <c r="E48" s="7"/>
      <c r="F48" s="7">
        <v>119481.71</v>
      </c>
    </row>
    <row r="49" spans="1:6" x14ac:dyDescent="0.25">
      <c r="A49" s="6">
        <v>2818001</v>
      </c>
      <c r="B49" s="6" t="s">
        <v>35</v>
      </c>
      <c r="C49" s="7"/>
      <c r="D49" s="7">
        <v>831.81</v>
      </c>
      <c r="E49" s="7"/>
      <c r="F49" s="7">
        <v>10731.81</v>
      </c>
    </row>
    <row r="50" spans="1:6" x14ac:dyDescent="0.25">
      <c r="A50" s="6">
        <v>2819001</v>
      </c>
      <c r="B50" s="6" t="s">
        <v>36</v>
      </c>
      <c r="C50" s="7"/>
      <c r="D50" s="7">
        <v>1489.39</v>
      </c>
      <c r="E50" s="7"/>
      <c r="F50" s="7">
        <v>62116.86</v>
      </c>
    </row>
    <row r="51" spans="1:6" x14ac:dyDescent="0.25">
      <c r="A51" s="6">
        <v>3100001</v>
      </c>
      <c r="B51" s="6" t="s">
        <v>37</v>
      </c>
      <c r="C51" s="7">
        <v>20776320.210000001</v>
      </c>
      <c r="D51" s="7">
        <v>19452939.32</v>
      </c>
      <c r="E51" s="7">
        <v>3458968.9</v>
      </c>
      <c r="F51" s="7"/>
    </row>
    <row r="52" spans="1:6" x14ac:dyDescent="0.25">
      <c r="A52" s="6">
        <v>3100002</v>
      </c>
      <c r="B52" s="6" t="s">
        <v>38</v>
      </c>
      <c r="C52" s="7">
        <v>2536424.44</v>
      </c>
      <c r="D52" s="7">
        <v>2380756.6</v>
      </c>
      <c r="E52" s="7">
        <v>359220</v>
      </c>
      <c r="F52" s="7"/>
    </row>
    <row r="53" spans="1:6" x14ac:dyDescent="0.25">
      <c r="A53" s="6">
        <v>3250001</v>
      </c>
      <c r="B53" s="6" t="s">
        <v>39</v>
      </c>
      <c r="C53" s="7">
        <v>107388.23</v>
      </c>
      <c r="D53" s="7">
        <v>103016.69</v>
      </c>
      <c r="E53" s="7">
        <v>30461.32</v>
      </c>
      <c r="F53" s="7"/>
    </row>
    <row r="54" spans="1:6" x14ac:dyDescent="0.25">
      <c r="A54" s="6">
        <v>3301000</v>
      </c>
      <c r="B54" s="6" t="s">
        <v>180</v>
      </c>
      <c r="C54" s="7">
        <v>30622757.050000001</v>
      </c>
      <c r="D54" s="7">
        <v>30622757.050000001</v>
      </c>
      <c r="E54" s="6"/>
      <c r="F54" s="7"/>
    </row>
    <row r="55" spans="1:6" x14ac:dyDescent="0.25">
      <c r="A55" s="6">
        <v>3401000</v>
      </c>
      <c r="B55" s="6" t="s">
        <v>181</v>
      </c>
      <c r="C55" s="7">
        <v>9191746.5399999991</v>
      </c>
      <c r="D55" s="7">
        <v>9191746.5399999991</v>
      </c>
      <c r="E55" s="7"/>
      <c r="F55" s="7"/>
    </row>
    <row r="56" spans="1:6" x14ac:dyDescent="0.25">
      <c r="A56" s="6">
        <v>3501000</v>
      </c>
      <c r="B56" s="6" t="s">
        <v>149</v>
      </c>
      <c r="C56" s="7">
        <v>15923506.960000001</v>
      </c>
      <c r="D56" s="7">
        <v>15805709.529999999</v>
      </c>
      <c r="E56" s="7">
        <v>126005.81</v>
      </c>
      <c r="F56" s="7"/>
    </row>
    <row r="57" spans="1:6" x14ac:dyDescent="0.25">
      <c r="A57" s="6">
        <v>3511000</v>
      </c>
      <c r="B57" s="6" t="s">
        <v>40</v>
      </c>
      <c r="C57" s="7">
        <v>17867682.469999999</v>
      </c>
      <c r="D57" s="7">
        <v>17790044.43</v>
      </c>
      <c r="E57" s="7">
        <v>369031.67999999999</v>
      </c>
      <c r="F57" s="7"/>
    </row>
    <row r="58" spans="1:6" x14ac:dyDescent="0.25">
      <c r="A58" s="6">
        <v>4000001</v>
      </c>
      <c r="B58" s="6" t="s">
        <v>41</v>
      </c>
      <c r="C58" s="7">
        <v>9378277.3000000007</v>
      </c>
      <c r="D58" s="7">
        <v>9634202.6899999995</v>
      </c>
      <c r="E58" s="7"/>
      <c r="F58" s="7">
        <v>610913.42000000004</v>
      </c>
    </row>
    <row r="59" spans="1:6" x14ac:dyDescent="0.25">
      <c r="A59" s="6">
        <v>4050001</v>
      </c>
      <c r="B59" s="6" t="s">
        <v>42</v>
      </c>
      <c r="C59" s="7">
        <v>8877198.8000000007</v>
      </c>
      <c r="D59" s="7">
        <v>12227232.859999999</v>
      </c>
      <c r="E59" s="7"/>
      <c r="F59" s="7">
        <v>4242077.25</v>
      </c>
    </row>
    <row r="60" spans="1:6" x14ac:dyDescent="0.25">
      <c r="A60" s="6">
        <v>4070001</v>
      </c>
      <c r="B60" s="6" t="s">
        <v>139</v>
      </c>
      <c r="C60" s="7">
        <v>24710</v>
      </c>
      <c r="D60" s="7">
        <v>7220457.4699999997</v>
      </c>
      <c r="E60" s="7">
        <v>436910</v>
      </c>
      <c r="F60" s="7"/>
    </row>
    <row r="61" spans="1:6" x14ac:dyDescent="0.25">
      <c r="A61" s="6">
        <v>4100001</v>
      </c>
      <c r="B61" s="6" t="s">
        <v>43</v>
      </c>
      <c r="C61" s="7">
        <v>6780177.4900000002</v>
      </c>
      <c r="D61" s="7">
        <v>6927287.8099999996</v>
      </c>
      <c r="E61" s="7"/>
      <c r="F61" s="7">
        <v>772239.77</v>
      </c>
    </row>
    <row r="62" spans="1:6" x14ac:dyDescent="0.25">
      <c r="A62" s="6">
        <v>4100002</v>
      </c>
      <c r="B62" s="6" t="s">
        <v>150</v>
      </c>
      <c r="C62" s="7">
        <v>3823.28</v>
      </c>
      <c r="D62" s="7">
        <v>3438.64</v>
      </c>
      <c r="E62" s="7"/>
      <c r="F62" s="7">
        <v>273</v>
      </c>
    </row>
    <row r="63" spans="1:6" x14ac:dyDescent="0.25">
      <c r="A63" s="6">
        <v>4100003</v>
      </c>
      <c r="B63" s="6" t="s">
        <v>44</v>
      </c>
      <c r="C63" s="7">
        <v>201214.37</v>
      </c>
      <c r="D63" s="7">
        <v>432858.67</v>
      </c>
      <c r="E63" s="7"/>
      <c r="F63" s="7">
        <v>283605.94</v>
      </c>
    </row>
    <row r="64" spans="1:6" x14ac:dyDescent="0.25">
      <c r="A64" s="6">
        <v>4109000</v>
      </c>
      <c r="B64" s="6" t="s">
        <v>182</v>
      </c>
      <c r="C64" s="7">
        <v>110027.15</v>
      </c>
      <c r="D64" s="7">
        <v>110027.15</v>
      </c>
      <c r="E64" s="6"/>
      <c r="F64" s="7"/>
    </row>
    <row r="65" spans="1:6" x14ac:dyDescent="0.25">
      <c r="A65" s="6">
        <v>4109003</v>
      </c>
      <c r="B65" s="6" t="s">
        <v>45</v>
      </c>
      <c r="C65" s="7">
        <v>221621.56</v>
      </c>
      <c r="D65" s="7">
        <v>255661.34</v>
      </c>
      <c r="E65" s="6"/>
      <c r="F65" s="7">
        <v>45664.45</v>
      </c>
    </row>
    <row r="66" spans="1:6" x14ac:dyDescent="0.25">
      <c r="A66" s="6">
        <v>4109004</v>
      </c>
      <c r="B66" s="6" t="s">
        <v>46</v>
      </c>
      <c r="C66" s="7">
        <v>700174.83</v>
      </c>
      <c r="D66" s="7">
        <v>703128.76</v>
      </c>
      <c r="E66" s="7"/>
      <c r="F66" s="7">
        <v>49965.19</v>
      </c>
    </row>
    <row r="67" spans="1:6" x14ac:dyDescent="0.25">
      <c r="A67" s="6">
        <v>4109005</v>
      </c>
      <c r="B67" s="6" t="s">
        <v>47</v>
      </c>
      <c r="C67" s="7">
        <v>469415.3</v>
      </c>
      <c r="D67" s="7">
        <v>464337.54</v>
      </c>
      <c r="E67" s="7"/>
      <c r="F67" s="7">
        <v>30322.240000000002</v>
      </c>
    </row>
    <row r="68" spans="1:6" x14ac:dyDescent="0.25">
      <c r="A68" s="6">
        <v>4109008</v>
      </c>
      <c r="B68" s="6" t="s">
        <v>183</v>
      </c>
      <c r="C68" s="7">
        <v>11500</v>
      </c>
      <c r="D68" s="7">
        <v>11500</v>
      </c>
      <c r="E68" s="7"/>
      <c r="F68" s="7"/>
    </row>
    <row r="69" spans="1:6" x14ac:dyDescent="0.25">
      <c r="A69" s="6">
        <v>4109010</v>
      </c>
      <c r="B69" s="6" t="s">
        <v>184</v>
      </c>
      <c r="C69" s="7">
        <v>20400</v>
      </c>
      <c r="D69" s="7">
        <v>20400</v>
      </c>
      <c r="E69" s="7"/>
      <c r="F69" s="7"/>
    </row>
    <row r="70" spans="1:6" x14ac:dyDescent="0.25">
      <c r="A70" s="6">
        <v>4109011</v>
      </c>
      <c r="B70" s="6" t="s">
        <v>185</v>
      </c>
      <c r="C70" s="7">
        <v>44466.9</v>
      </c>
      <c r="D70" s="7">
        <v>44466.9</v>
      </c>
      <c r="E70" s="7"/>
      <c r="F70" s="7"/>
    </row>
    <row r="71" spans="1:6" x14ac:dyDescent="0.25">
      <c r="A71" s="6">
        <v>4109012</v>
      </c>
      <c r="B71" s="6" t="s">
        <v>186</v>
      </c>
      <c r="C71" s="7">
        <v>37957.33</v>
      </c>
      <c r="D71" s="7">
        <v>37957.33</v>
      </c>
      <c r="E71" s="7"/>
      <c r="F71" s="7"/>
    </row>
    <row r="72" spans="1:6" x14ac:dyDescent="0.25">
      <c r="A72" s="6">
        <v>4109013</v>
      </c>
      <c r="B72" s="6" t="s">
        <v>187</v>
      </c>
      <c r="C72" s="7">
        <v>8145</v>
      </c>
      <c r="D72" s="7">
        <v>8145</v>
      </c>
      <c r="E72" s="7"/>
      <c r="F72" s="7"/>
    </row>
    <row r="73" spans="1:6" x14ac:dyDescent="0.25">
      <c r="A73" s="6">
        <v>4109014</v>
      </c>
      <c r="B73" s="6" t="s">
        <v>188</v>
      </c>
      <c r="C73" s="7">
        <v>14543.04</v>
      </c>
      <c r="D73" s="7">
        <v>14543.04</v>
      </c>
      <c r="E73" s="7"/>
      <c r="F73" s="7"/>
    </row>
    <row r="74" spans="1:6" x14ac:dyDescent="0.25">
      <c r="A74" s="6">
        <v>4109015</v>
      </c>
      <c r="B74" s="6" t="s">
        <v>189</v>
      </c>
      <c r="C74" s="7">
        <v>269024.39</v>
      </c>
      <c r="D74" s="7">
        <v>269024.39</v>
      </c>
      <c r="E74" s="7"/>
      <c r="F74" s="7"/>
    </row>
    <row r="75" spans="1:6" x14ac:dyDescent="0.25">
      <c r="A75" s="6">
        <v>4109016</v>
      </c>
      <c r="B75" s="6" t="s">
        <v>190</v>
      </c>
      <c r="C75" s="7">
        <v>25200</v>
      </c>
      <c r="D75" s="7">
        <v>25200</v>
      </c>
      <c r="E75" s="7"/>
      <c r="F75" s="7"/>
    </row>
    <row r="76" spans="1:6" x14ac:dyDescent="0.25">
      <c r="A76" s="6">
        <v>4300001</v>
      </c>
      <c r="B76" s="6" t="s">
        <v>191</v>
      </c>
      <c r="C76" s="7">
        <v>21724.93</v>
      </c>
      <c r="D76" s="7">
        <v>21724.93</v>
      </c>
      <c r="E76" s="7"/>
      <c r="F76" s="7"/>
    </row>
    <row r="77" spans="1:6" x14ac:dyDescent="0.25">
      <c r="A77" s="6">
        <v>4300002</v>
      </c>
      <c r="B77" s="6" t="s">
        <v>151</v>
      </c>
      <c r="C77" s="7"/>
      <c r="D77" s="7">
        <v>4780.7</v>
      </c>
      <c r="E77" s="7"/>
      <c r="F77" s="7"/>
    </row>
    <row r="78" spans="1:6" x14ac:dyDescent="0.25">
      <c r="A78" s="6">
        <v>4350001</v>
      </c>
      <c r="B78" s="6" t="s">
        <v>152</v>
      </c>
      <c r="C78" s="7">
        <v>39871154.859999999</v>
      </c>
      <c r="D78" s="7">
        <v>43470952.780000001</v>
      </c>
      <c r="E78" s="7">
        <v>681133.37</v>
      </c>
      <c r="F78" s="7"/>
    </row>
    <row r="79" spans="1:6" x14ac:dyDescent="0.25">
      <c r="A79" s="6">
        <v>4650000</v>
      </c>
      <c r="B79" s="6" t="s">
        <v>48</v>
      </c>
      <c r="C79" s="7">
        <v>2551322.7000000002</v>
      </c>
      <c r="D79" s="7">
        <v>2588202.92</v>
      </c>
      <c r="E79" s="7"/>
      <c r="F79" s="7">
        <v>183815.75</v>
      </c>
    </row>
    <row r="80" spans="1:6" x14ac:dyDescent="0.25">
      <c r="A80" s="6">
        <v>4700001</v>
      </c>
      <c r="B80" s="6" t="s">
        <v>168</v>
      </c>
      <c r="C80" s="7">
        <v>144108.51999999999</v>
      </c>
      <c r="D80" s="7">
        <v>114972.6</v>
      </c>
      <c r="E80" s="7">
        <v>29135.919999999998</v>
      </c>
      <c r="F80" s="7"/>
    </row>
    <row r="81" spans="1:6" x14ac:dyDescent="0.25">
      <c r="A81" s="6">
        <v>4709001</v>
      </c>
      <c r="B81" s="6" t="s">
        <v>153</v>
      </c>
      <c r="C81" s="7"/>
      <c r="D81" s="7">
        <v>2497.2399999999998</v>
      </c>
      <c r="E81" s="7"/>
      <c r="F81" s="6"/>
    </row>
    <row r="82" spans="1:6" x14ac:dyDescent="0.25">
      <c r="A82" s="6">
        <v>4720001</v>
      </c>
      <c r="B82" s="6" t="s">
        <v>192</v>
      </c>
      <c r="C82" s="7">
        <v>2473729.6</v>
      </c>
      <c r="D82" s="7">
        <v>2473729.6</v>
      </c>
      <c r="E82" s="7"/>
      <c r="F82" s="7"/>
    </row>
    <row r="83" spans="1:6" x14ac:dyDescent="0.25">
      <c r="A83" s="6">
        <v>4720002</v>
      </c>
      <c r="B83" s="6" t="s">
        <v>193</v>
      </c>
      <c r="C83" s="7">
        <v>557620.37</v>
      </c>
      <c r="D83" s="7">
        <v>557620.37</v>
      </c>
      <c r="E83" s="7"/>
      <c r="F83" s="6"/>
    </row>
    <row r="84" spans="1:6" x14ac:dyDescent="0.25">
      <c r="A84" s="6">
        <v>4750001</v>
      </c>
      <c r="B84" s="6" t="s">
        <v>143</v>
      </c>
      <c r="C84" s="7">
        <v>888104.8</v>
      </c>
      <c r="D84" s="7">
        <v>868286.01</v>
      </c>
      <c r="E84" s="7"/>
      <c r="F84" s="7"/>
    </row>
    <row r="85" spans="1:6" x14ac:dyDescent="0.25">
      <c r="A85" s="6">
        <v>4751001</v>
      </c>
      <c r="B85" s="6" t="s">
        <v>49</v>
      </c>
      <c r="C85" s="7">
        <v>276565.8</v>
      </c>
      <c r="D85" s="7">
        <v>263923.09999999998</v>
      </c>
      <c r="E85" s="7"/>
      <c r="F85" s="7">
        <v>34997.82</v>
      </c>
    </row>
    <row r="86" spans="1:6" x14ac:dyDescent="0.25">
      <c r="A86" s="6">
        <v>4751002</v>
      </c>
      <c r="B86" s="6" t="s">
        <v>154</v>
      </c>
      <c r="C86" s="7">
        <v>654.59</v>
      </c>
      <c r="D86" s="7">
        <v>2535.84</v>
      </c>
      <c r="E86" s="7"/>
      <c r="F86" s="7">
        <v>2242</v>
      </c>
    </row>
    <row r="87" spans="1:6" x14ac:dyDescent="0.25">
      <c r="A87" s="6">
        <v>4760001</v>
      </c>
      <c r="B87" s="6" t="s">
        <v>50</v>
      </c>
      <c r="C87" s="7">
        <v>1034122.15</v>
      </c>
      <c r="D87" s="7">
        <v>1037197.14</v>
      </c>
      <c r="E87" s="7"/>
      <c r="F87" s="7">
        <v>75421.539999999994</v>
      </c>
    </row>
    <row r="88" spans="1:6" x14ac:dyDescent="0.25">
      <c r="A88" s="6">
        <v>4770001</v>
      </c>
      <c r="B88" s="6" t="s">
        <v>194</v>
      </c>
      <c r="C88" s="7">
        <v>1672158.94</v>
      </c>
      <c r="D88" s="7">
        <v>1672158.94</v>
      </c>
      <c r="E88" s="7"/>
      <c r="F88" s="7"/>
    </row>
    <row r="89" spans="1:6" x14ac:dyDescent="0.25">
      <c r="A89" s="6">
        <v>4770011</v>
      </c>
      <c r="B89" s="6" t="s">
        <v>195</v>
      </c>
      <c r="C89" s="7">
        <v>1020053.27</v>
      </c>
      <c r="D89" s="7">
        <v>1020053.27</v>
      </c>
      <c r="E89" s="7"/>
      <c r="F89" s="7"/>
    </row>
    <row r="90" spans="1:6" x14ac:dyDescent="0.25">
      <c r="A90" s="6">
        <v>4790001</v>
      </c>
      <c r="B90" s="6" t="s">
        <v>51</v>
      </c>
      <c r="C90" s="7">
        <v>19562.23</v>
      </c>
      <c r="D90" s="7"/>
      <c r="E90" s="7"/>
      <c r="F90" s="6"/>
    </row>
    <row r="91" spans="1:6" x14ac:dyDescent="0.25">
      <c r="A91" s="6">
        <v>4790005</v>
      </c>
      <c r="B91" s="6" t="s">
        <v>51</v>
      </c>
      <c r="C91" s="7">
        <v>3859.51</v>
      </c>
      <c r="D91" s="7"/>
      <c r="E91" s="7"/>
      <c r="F91" s="6"/>
    </row>
    <row r="92" spans="1:6" x14ac:dyDescent="0.25">
      <c r="A92" s="6">
        <v>4800002</v>
      </c>
      <c r="B92" s="6" t="s">
        <v>144</v>
      </c>
      <c r="C92" s="7"/>
      <c r="D92" s="7">
        <v>17012.77</v>
      </c>
      <c r="E92" s="7"/>
      <c r="F92" s="7"/>
    </row>
    <row r="93" spans="1:6" x14ac:dyDescent="0.25">
      <c r="A93" s="6">
        <v>5133001</v>
      </c>
      <c r="B93" s="6" t="s">
        <v>155</v>
      </c>
      <c r="C93" s="7">
        <v>26741000</v>
      </c>
      <c r="D93" s="7"/>
      <c r="E93" s="7"/>
      <c r="F93" s="6"/>
    </row>
    <row r="94" spans="1:6" x14ac:dyDescent="0.25">
      <c r="A94" s="6">
        <v>5135002</v>
      </c>
      <c r="B94" s="6" t="s">
        <v>156</v>
      </c>
      <c r="C94" s="7">
        <v>10523717.859999999</v>
      </c>
      <c r="D94" s="7"/>
      <c r="E94" s="7"/>
      <c r="F94" s="6"/>
    </row>
    <row r="95" spans="1:6" x14ac:dyDescent="0.25">
      <c r="A95" s="6">
        <v>5143001</v>
      </c>
      <c r="B95" s="6" t="s">
        <v>148</v>
      </c>
      <c r="C95" s="7">
        <v>2602734.6800000002</v>
      </c>
      <c r="D95" s="7">
        <v>1476982.42</v>
      </c>
      <c r="E95" s="7"/>
      <c r="F95" s="7"/>
    </row>
    <row r="96" spans="1:6" x14ac:dyDescent="0.25">
      <c r="A96" s="6">
        <v>5145001</v>
      </c>
      <c r="B96" s="6" t="s">
        <v>196</v>
      </c>
      <c r="C96" s="7">
        <v>82939.56</v>
      </c>
      <c r="D96" s="7">
        <v>82939.56</v>
      </c>
      <c r="E96" s="7"/>
      <c r="F96" s="7"/>
    </row>
    <row r="97" spans="1:7" x14ac:dyDescent="0.25">
      <c r="A97" s="6">
        <v>5145002</v>
      </c>
      <c r="B97" s="6" t="s">
        <v>157</v>
      </c>
      <c r="C97" s="7">
        <v>830695.03</v>
      </c>
      <c r="D97" s="7">
        <v>1152789.79</v>
      </c>
      <c r="E97" s="7"/>
      <c r="F97" s="7">
        <v>830694.03</v>
      </c>
    </row>
    <row r="98" spans="1:7" x14ac:dyDescent="0.25">
      <c r="A98" s="6">
        <v>5200009</v>
      </c>
      <c r="B98" s="6" t="s">
        <v>140</v>
      </c>
      <c r="C98" s="7">
        <v>79050.64</v>
      </c>
      <c r="D98" s="7"/>
      <c r="E98" s="7"/>
      <c r="F98" s="6"/>
    </row>
    <row r="99" spans="1:7" x14ac:dyDescent="0.25">
      <c r="A99" s="6">
        <v>5290001</v>
      </c>
      <c r="B99" s="6" t="s">
        <v>197</v>
      </c>
      <c r="C99" s="7">
        <v>331144.94</v>
      </c>
      <c r="D99" s="7">
        <v>331144.94</v>
      </c>
      <c r="E99" s="7"/>
      <c r="F99" s="7"/>
    </row>
    <row r="100" spans="1:7" x14ac:dyDescent="0.25">
      <c r="A100" s="6">
        <v>5420001</v>
      </c>
      <c r="B100" s="6" t="s">
        <v>145</v>
      </c>
      <c r="C100" s="7">
        <v>2721.67</v>
      </c>
      <c r="D100" s="7">
        <v>769.67</v>
      </c>
      <c r="E100" s="7">
        <v>4503.59</v>
      </c>
      <c r="F100" s="7"/>
    </row>
    <row r="101" spans="1:7" x14ac:dyDescent="0.25">
      <c r="A101" s="6">
        <v>5700001</v>
      </c>
      <c r="B101" s="6" t="s">
        <v>52</v>
      </c>
      <c r="C101" s="7">
        <f>40379.47+411.02</f>
        <v>40790.49</v>
      </c>
      <c r="D101" s="7">
        <v>40590.97</v>
      </c>
      <c r="E101" s="7">
        <v>438.85</v>
      </c>
      <c r="F101" s="6"/>
      <c r="G101" s="1"/>
    </row>
    <row r="102" spans="1:7" x14ac:dyDescent="0.25">
      <c r="A102" s="6">
        <v>5720001</v>
      </c>
      <c r="B102" s="6" t="s">
        <v>53</v>
      </c>
      <c r="C102" s="7">
        <v>24208466.43</v>
      </c>
      <c r="D102" s="7">
        <v>24405853.66</v>
      </c>
      <c r="E102" s="7">
        <v>112387.36</v>
      </c>
      <c r="F102" s="6"/>
    </row>
    <row r="103" spans="1:7" x14ac:dyDescent="0.25">
      <c r="A103" s="6">
        <v>5720003</v>
      </c>
      <c r="B103" s="6" t="s">
        <v>54</v>
      </c>
      <c r="C103" s="7">
        <v>35600.71</v>
      </c>
      <c r="D103" s="7">
        <v>15194.93</v>
      </c>
      <c r="E103" s="7">
        <v>22474.49</v>
      </c>
      <c r="F103" s="6"/>
    </row>
    <row r="104" spans="1:7" x14ac:dyDescent="0.25">
      <c r="A104" s="6">
        <v>5720004</v>
      </c>
      <c r="B104" s="6" t="s">
        <v>55</v>
      </c>
      <c r="C104" s="7"/>
      <c r="D104" s="7">
        <f>1014.64-847.25</f>
        <v>167.39</v>
      </c>
      <c r="E104" s="7">
        <v>847.25</v>
      </c>
      <c r="F104" s="6"/>
    </row>
    <row r="105" spans="1:7" x14ac:dyDescent="0.25">
      <c r="A105" s="6">
        <v>5721002</v>
      </c>
      <c r="B105" s="6" t="s">
        <v>56</v>
      </c>
      <c r="C105" s="7"/>
      <c r="D105" s="7">
        <v>243.63</v>
      </c>
      <c r="E105" s="7">
        <v>170010.58</v>
      </c>
      <c r="F105" s="6"/>
    </row>
    <row r="106" spans="1:7" x14ac:dyDescent="0.25">
      <c r="A106" s="6">
        <v>5729999</v>
      </c>
      <c r="B106" s="6" t="s">
        <v>198</v>
      </c>
      <c r="C106" s="7">
        <v>3292736.36</v>
      </c>
      <c r="D106" s="7">
        <v>3292736.36</v>
      </c>
      <c r="E106" s="7"/>
      <c r="F106" s="6"/>
    </row>
    <row r="107" spans="1:7" x14ac:dyDescent="0.25">
      <c r="A107" s="6">
        <v>6010001</v>
      </c>
      <c r="B107" s="6" t="s">
        <v>57</v>
      </c>
      <c r="C107" s="7">
        <v>11478425.33</v>
      </c>
      <c r="D107" s="7">
        <v>1499791.21</v>
      </c>
      <c r="E107" s="7">
        <v>9978634.1199999992</v>
      </c>
      <c r="F107" s="6"/>
    </row>
    <row r="108" spans="1:7" x14ac:dyDescent="0.25">
      <c r="A108" s="6">
        <v>6021000</v>
      </c>
      <c r="B108" s="6" t="s">
        <v>58</v>
      </c>
      <c r="C108" s="7">
        <v>884222.88</v>
      </c>
      <c r="D108" s="7">
        <v>205094.79</v>
      </c>
      <c r="E108" s="7">
        <v>679128.09</v>
      </c>
      <c r="F108" s="6"/>
    </row>
    <row r="109" spans="1:7" x14ac:dyDescent="0.25">
      <c r="A109" s="6">
        <v>6070003</v>
      </c>
      <c r="B109" s="6" t="s">
        <v>59</v>
      </c>
      <c r="C109" s="7">
        <v>82184.66</v>
      </c>
      <c r="D109" s="7">
        <v>985.73</v>
      </c>
      <c r="E109" s="7">
        <v>81198.929999999993</v>
      </c>
      <c r="F109" s="7"/>
    </row>
    <row r="110" spans="1:7" x14ac:dyDescent="0.25">
      <c r="A110" s="6">
        <v>6070005</v>
      </c>
      <c r="B110" s="6" t="s">
        <v>60</v>
      </c>
      <c r="C110" s="7">
        <v>68759.55</v>
      </c>
      <c r="D110" s="7">
        <v>34325.699999999997</v>
      </c>
      <c r="E110" s="7">
        <v>34433.85</v>
      </c>
      <c r="F110" s="6"/>
    </row>
    <row r="111" spans="1:7" x14ac:dyDescent="0.25">
      <c r="A111" s="6">
        <v>6070006</v>
      </c>
      <c r="B111" s="6" t="s">
        <v>61</v>
      </c>
      <c r="C111" s="7">
        <v>48184.67</v>
      </c>
      <c r="D111" s="7">
        <v>10511.43</v>
      </c>
      <c r="E111" s="7">
        <v>37673.24</v>
      </c>
      <c r="F111" s="6"/>
    </row>
    <row r="112" spans="1:7" x14ac:dyDescent="0.25">
      <c r="A112" s="6">
        <v>6070007</v>
      </c>
      <c r="B112" s="6" t="s">
        <v>62</v>
      </c>
      <c r="C112" s="7">
        <v>185260.15</v>
      </c>
      <c r="D112" s="7">
        <v>24397.64</v>
      </c>
      <c r="E112" s="7">
        <v>160862.51</v>
      </c>
      <c r="F112" s="6"/>
    </row>
    <row r="113" spans="1:6" x14ac:dyDescent="0.25">
      <c r="A113" s="6">
        <v>6070008</v>
      </c>
      <c r="B113" s="6" t="s">
        <v>135</v>
      </c>
      <c r="C113" s="7">
        <v>51267.32</v>
      </c>
      <c r="D113" s="7">
        <v>761.34</v>
      </c>
      <c r="E113" s="7">
        <v>50505.98</v>
      </c>
      <c r="F113" s="6"/>
    </row>
    <row r="114" spans="1:6" x14ac:dyDescent="0.25">
      <c r="A114" s="6">
        <v>6110001</v>
      </c>
      <c r="B114" s="6" t="s">
        <v>63</v>
      </c>
      <c r="C114" s="7">
        <v>1849553.35</v>
      </c>
      <c r="D114" s="7">
        <v>11984038.16</v>
      </c>
      <c r="E114" s="7"/>
      <c r="F114" s="7">
        <v>10134484.810000001</v>
      </c>
    </row>
    <row r="115" spans="1:6" x14ac:dyDescent="0.25">
      <c r="A115" s="6">
        <v>6110002</v>
      </c>
      <c r="B115" s="6" t="s">
        <v>199</v>
      </c>
      <c r="C115" s="7">
        <v>32179640.32</v>
      </c>
      <c r="D115" s="7">
        <v>32179640.32</v>
      </c>
      <c r="E115" s="7"/>
      <c r="F115" s="6"/>
    </row>
    <row r="116" spans="1:6" x14ac:dyDescent="0.25">
      <c r="A116" s="6">
        <v>6110003</v>
      </c>
      <c r="B116" s="6" t="s">
        <v>64</v>
      </c>
      <c r="C116" s="7">
        <v>9196433.1600000001</v>
      </c>
      <c r="D116" s="7">
        <v>661984.49</v>
      </c>
      <c r="E116" s="7">
        <v>8534448.6699999999</v>
      </c>
      <c r="F116" s="6"/>
    </row>
    <row r="117" spans="1:6" x14ac:dyDescent="0.25">
      <c r="A117" s="6">
        <v>6110004</v>
      </c>
      <c r="B117" s="6" t="s">
        <v>169</v>
      </c>
      <c r="C117" s="7">
        <v>110041.93</v>
      </c>
      <c r="D117" s="7">
        <v>77116.12</v>
      </c>
      <c r="E117" s="7">
        <v>32925.81</v>
      </c>
      <c r="F117" s="6"/>
    </row>
    <row r="118" spans="1:6" x14ac:dyDescent="0.25">
      <c r="A118" s="6">
        <v>6111001</v>
      </c>
      <c r="B118" s="6" t="s">
        <v>158</v>
      </c>
      <c r="C118" s="7">
        <v>67187.8</v>
      </c>
      <c r="D118" s="7">
        <v>72026.509999999995</v>
      </c>
      <c r="E118" s="7"/>
      <c r="F118" s="7">
        <v>4838.71</v>
      </c>
    </row>
    <row r="119" spans="1:6" x14ac:dyDescent="0.25">
      <c r="A119" s="6">
        <v>6111002</v>
      </c>
      <c r="B119" s="6" t="s">
        <v>65</v>
      </c>
      <c r="C119" s="7">
        <v>116242.07</v>
      </c>
      <c r="D119" s="7">
        <v>23341.759999999998</v>
      </c>
      <c r="E119" s="7">
        <v>92900.31</v>
      </c>
      <c r="F119" s="6"/>
    </row>
    <row r="120" spans="1:6" x14ac:dyDescent="0.25">
      <c r="A120" s="6">
        <v>6120001</v>
      </c>
      <c r="B120" s="6" t="s">
        <v>66</v>
      </c>
      <c r="C120" s="7">
        <v>207331.5</v>
      </c>
      <c r="D120" s="7">
        <v>211703.04000000001</v>
      </c>
      <c r="E120" s="7"/>
      <c r="F120" s="7">
        <v>4371.54</v>
      </c>
    </row>
    <row r="121" spans="1:6" x14ac:dyDescent="0.25">
      <c r="A121" s="6">
        <v>6210001</v>
      </c>
      <c r="B121" s="6" t="s">
        <v>67</v>
      </c>
      <c r="C121" s="7">
        <v>27558.45</v>
      </c>
      <c r="D121" s="7">
        <v>1120</v>
      </c>
      <c r="E121" s="7">
        <v>26438.45</v>
      </c>
      <c r="F121" s="6"/>
    </row>
    <row r="122" spans="1:6" x14ac:dyDescent="0.25">
      <c r="A122" s="6">
        <v>6210002</v>
      </c>
      <c r="B122" s="6" t="s">
        <v>68</v>
      </c>
      <c r="C122" s="7">
        <v>43248.25</v>
      </c>
      <c r="D122" s="7">
        <v>220.37</v>
      </c>
      <c r="E122" s="7">
        <v>43027.88</v>
      </c>
      <c r="F122" s="6"/>
    </row>
    <row r="123" spans="1:6" x14ac:dyDescent="0.25">
      <c r="A123" s="6">
        <v>6210003</v>
      </c>
      <c r="B123" s="6" t="s">
        <v>69</v>
      </c>
      <c r="C123" s="7">
        <v>140757.85999999999</v>
      </c>
      <c r="D123" s="7">
        <v>11100.02</v>
      </c>
      <c r="E123" s="7">
        <v>129657.84</v>
      </c>
      <c r="F123" s="6"/>
    </row>
    <row r="124" spans="1:6" x14ac:dyDescent="0.25">
      <c r="A124" s="6">
        <v>6210005</v>
      </c>
      <c r="B124" s="6" t="s">
        <v>70</v>
      </c>
      <c r="C124" s="7">
        <v>2961.79</v>
      </c>
      <c r="D124" s="7">
        <v>286.89</v>
      </c>
      <c r="E124" s="7">
        <v>2674.9</v>
      </c>
      <c r="F124" s="6"/>
    </row>
    <row r="125" spans="1:6" x14ac:dyDescent="0.25">
      <c r="A125" s="6">
        <v>6210006</v>
      </c>
      <c r="B125" s="6" t="s">
        <v>71</v>
      </c>
      <c r="C125" s="7">
        <v>30160</v>
      </c>
      <c r="D125" s="7">
        <v>26589.99</v>
      </c>
      <c r="E125" s="7">
        <v>3570.01</v>
      </c>
      <c r="F125" s="7"/>
    </row>
    <row r="126" spans="1:6" x14ac:dyDescent="0.25">
      <c r="A126" s="6">
        <v>6210007</v>
      </c>
      <c r="B126" s="6" t="s">
        <v>72</v>
      </c>
      <c r="C126" s="7">
        <v>12003.98</v>
      </c>
      <c r="D126" s="7"/>
      <c r="E126" s="7">
        <v>12003.98</v>
      </c>
      <c r="F126" s="7"/>
    </row>
    <row r="127" spans="1:6" x14ac:dyDescent="0.25">
      <c r="A127" s="6">
        <v>6220001</v>
      </c>
      <c r="B127" s="6" t="s">
        <v>73</v>
      </c>
      <c r="C127" s="7">
        <v>62082.5</v>
      </c>
      <c r="D127" s="7">
        <v>39157.870000000003</v>
      </c>
      <c r="E127" s="7">
        <v>22924.63</v>
      </c>
      <c r="F127" s="6"/>
    </row>
    <row r="128" spans="1:6" x14ac:dyDescent="0.25">
      <c r="A128" s="6">
        <v>6220002</v>
      </c>
      <c r="B128" s="6" t="s">
        <v>74</v>
      </c>
      <c r="C128" s="7">
        <v>97822.64</v>
      </c>
      <c r="D128" s="7">
        <v>3661.09</v>
      </c>
      <c r="E128" s="7">
        <v>94161.55</v>
      </c>
      <c r="F128" s="7"/>
    </row>
    <row r="129" spans="1:6" x14ac:dyDescent="0.25">
      <c r="A129" s="6">
        <v>6230002</v>
      </c>
      <c r="B129" s="6" t="s">
        <v>75</v>
      </c>
      <c r="C129" s="7">
        <v>299801.38</v>
      </c>
      <c r="D129" s="7">
        <v>8591.6299999999992</v>
      </c>
      <c r="E129" s="7">
        <v>291209.75</v>
      </c>
      <c r="F129" s="7"/>
    </row>
    <row r="130" spans="1:6" x14ac:dyDescent="0.25">
      <c r="A130" s="6">
        <v>6230003</v>
      </c>
      <c r="B130" s="6" t="s">
        <v>76</v>
      </c>
      <c r="C130" s="7">
        <v>19005</v>
      </c>
      <c r="D130" s="7">
        <v>8145</v>
      </c>
      <c r="E130" s="7">
        <v>10860</v>
      </c>
      <c r="F130" s="7"/>
    </row>
    <row r="131" spans="1:6" x14ac:dyDescent="0.25">
      <c r="A131" s="6">
        <v>6230004</v>
      </c>
      <c r="B131" s="6" t="s">
        <v>170</v>
      </c>
      <c r="C131" s="7">
        <v>100</v>
      </c>
      <c r="D131" s="7"/>
      <c r="E131" s="7">
        <v>100</v>
      </c>
      <c r="F131" s="6"/>
    </row>
    <row r="132" spans="1:6" x14ac:dyDescent="0.25">
      <c r="A132" s="6">
        <v>6230007</v>
      </c>
      <c r="B132" s="6" t="s">
        <v>77</v>
      </c>
      <c r="C132" s="7">
        <v>13881.23</v>
      </c>
      <c r="D132" s="7"/>
      <c r="E132" s="7">
        <v>13881.23</v>
      </c>
      <c r="F132" s="7"/>
    </row>
    <row r="133" spans="1:6" x14ac:dyDescent="0.25">
      <c r="A133" s="6">
        <v>6230008</v>
      </c>
      <c r="B133" s="6" t="s">
        <v>78</v>
      </c>
      <c r="C133" s="7">
        <v>147818.4</v>
      </c>
      <c r="D133" s="7">
        <v>11500</v>
      </c>
      <c r="E133" s="7">
        <v>136318.39999999999</v>
      </c>
      <c r="F133" s="7"/>
    </row>
    <row r="134" spans="1:6" x14ac:dyDescent="0.25">
      <c r="A134" s="6">
        <v>6230090</v>
      </c>
      <c r="B134" s="6" t="s">
        <v>79</v>
      </c>
      <c r="C134" s="7">
        <v>2149160.0699999998</v>
      </c>
      <c r="D134" s="7">
        <v>302624.58</v>
      </c>
      <c r="E134" s="7">
        <v>1846535.49</v>
      </c>
      <c r="F134" s="6"/>
    </row>
    <row r="135" spans="1:6" x14ac:dyDescent="0.25">
      <c r="A135" s="6">
        <v>6230091</v>
      </c>
      <c r="B135" s="6" t="s">
        <v>80</v>
      </c>
      <c r="C135" s="7">
        <v>18377.689999999999</v>
      </c>
      <c r="D135" s="7"/>
      <c r="E135" s="7">
        <v>18377.689999999999</v>
      </c>
      <c r="F135" s="7"/>
    </row>
    <row r="136" spans="1:6" x14ac:dyDescent="0.25">
      <c r="A136" s="6">
        <v>6240001</v>
      </c>
      <c r="B136" s="6" t="s">
        <v>81</v>
      </c>
      <c r="C136" s="7">
        <v>159656.51</v>
      </c>
      <c r="D136" s="7">
        <v>3805.82</v>
      </c>
      <c r="E136" s="7">
        <v>155850.69</v>
      </c>
      <c r="F136" s="7"/>
    </row>
    <row r="137" spans="1:6" x14ac:dyDescent="0.25">
      <c r="A137" s="6">
        <v>6240004</v>
      </c>
      <c r="B137" s="6" t="s">
        <v>82</v>
      </c>
      <c r="C137" s="7">
        <v>75972.86</v>
      </c>
      <c r="D137" s="7">
        <v>22565.5</v>
      </c>
      <c r="E137" s="7">
        <v>53407.360000000001</v>
      </c>
      <c r="F137" s="6"/>
    </row>
    <row r="138" spans="1:6" x14ac:dyDescent="0.25">
      <c r="A138" s="6">
        <v>6240005</v>
      </c>
      <c r="B138" s="6" t="s">
        <v>171</v>
      </c>
      <c r="C138" s="7">
        <v>62218.720000000001</v>
      </c>
      <c r="D138" s="7"/>
      <c r="E138" s="7">
        <v>62218.720000000001</v>
      </c>
      <c r="F138" s="6"/>
    </row>
    <row r="139" spans="1:6" x14ac:dyDescent="0.25">
      <c r="A139" s="6">
        <v>6250001</v>
      </c>
      <c r="B139" s="6" t="s">
        <v>83</v>
      </c>
      <c r="C139" s="7">
        <v>47748.3</v>
      </c>
      <c r="D139" s="7">
        <v>20400</v>
      </c>
      <c r="E139" s="7">
        <v>27348.3</v>
      </c>
      <c r="F139" s="6"/>
    </row>
    <row r="140" spans="1:6" x14ac:dyDescent="0.25">
      <c r="A140" s="6">
        <v>6260001</v>
      </c>
      <c r="B140" s="6" t="s">
        <v>84</v>
      </c>
      <c r="C140" s="7">
        <v>75</v>
      </c>
      <c r="D140" s="7">
        <v>0.01</v>
      </c>
      <c r="E140" s="7">
        <v>74.989999999999995</v>
      </c>
      <c r="F140" s="7"/>
    </row>
    <row r="141" spans="1:6" x14ac:dyDescent="0.25">
      <c r="A141" s="6">
        <v>6260002</v>
      </c>
      <c r="B141" s="6" t="s">
        <v>85</v>
      </c>
      <c r="C141" s="7">
        <v>4215.58</v>
      </c>
      <c r="D141" s="7">
        <v>416.73</v>
      </c>
      <c r="E141" s="7">
        <v>3798.85</v>
      </c>
      <c r="F141" s="7"/>
    </row>
    <row r="142" spans="1:6" x14ac:dyDescent="0.25">
      <c r="A142" s="6">
        <v>6260003</v>
      </c>
      <c r="B142" s="6" t="s">
        <v>86</v>
      </c>
      <c r="C142" s="7">
        <v>237.62</v>
      </c>
      <c r="D142" s="7">
        <v>18.559999999999999</v>
      </c>
      <c r="E142" s="7">
        <v>219.06</v>
      </c>
      <c r="F142" s="7"/>
    </row>
    <row r="143" spans="1:6" x14ac:dyDescent="0.25">
      <c r="A143" s="6">
        <v>6280002</v>
      </c>
      <c r="B143" s="6" t="s">
        <v>87</v>
      </c>
      <c r="C143" s="7">
        <v>474587.54</v>
      </c>
      <c r="D143" s="7">
        <v>221621.56</v>
      </c>
      <c r="E143" s="7">
        <v>252965.98</v>
      </c>
      <c r="F143" s="7"/>
    </row>
    <row r="144" spans="1:6" x14ac:dyDescent="0.25">
      <c r="A144" s="6">
        <v>6280003</v>
      </c>
      <c r="B144" s="6" t="s">
        <v>88</v>
      </c>
      <c r="C144" s="7">
        <v>186118.29</v>
      </c>
      <c r="D144" s="7">
        <v>4023.94</v>
      </c>
      <c r="E144" s="7">
        <v>182094.35</v>
      </c>
      <c r="F144" s="7"/>
    </row>
    <row r="145" spans="1:6" x14ac:dyDescent="0.25">
      <c r="A145" s="6">
        <v>6280004</v>
      </c>
      <c r="B145" s="6" t="s">
        <v>89</v>
      </c>
      <c r="C145" s="7">
        <v>1262.82</v>
      </c>
      <c r="D145" s="7"/>
      <c r="E145" s="7">
        <v>1262.82</v>
      </c>
      <c r="F145" s="7"/>
    </row>
    <row r="146" spans="1:6" x14ac:dyDescent="0.25">
      <c r="A146" s="6">
        <v>6280006</v>
      </c>
      <c r="B146" s="6" t="s">
        <v>172</v>
      </c>
      <c r="C146" s="7">
        <v>50.94</v>
      </c>
      <c r="D146" s="7"/>
      <c r="E146" s="7">
        <v>50.94</v>
      </c>
      <c r="F146" s="7"/>
    </row>
    <row r="147" spans="1:6" x14ac:dyDescent="0.25">
      <c r="A147" s="6">
        <v>6280008</v>
      </c>
      <c r="B147" s="6" t="s">
        <v>90</v>
      </c>
      <c r="C147" s="7">
        <v>28.71</v>
      </c>
      <c r="D147" s="7"/>
      <c r="E147" s="7">
        <v>28.71</v>
      </c>
      <c r="F147" s="7"/>
    </row>
    <row r="148" spans="1:6" x14ac:dyDescent="0.25">
      <c r="A148" s="6">
        <v>6280010</v>
      </c>
      <c r="B148" s="6" t="s">
        <v>200</v>
      </c>
      <c r="C148" s="7">
        <v>671603.6</v>
      </c>
      <c r="D148" s="7">
        <v>671603.6</v>
      </c>
      <c r="E148" s="7"/>
      <c r="F148" s="7"/>
    </row>
    <row r="149" spans="1:6" x14ac:dyDescent="0.25">
      <c r="A149" s="6">
        <v>6280011</v>
      </c>
      <c r="B149" s="6" t="s">
        <v>91</v>
      </c>
      <c r="C149" s="7">
        <v>565985.43000000005</v>
      </c>
      <c r="D149" s="7">
        <v>25937.74</v>
      </c>
      <c r="E149" s="7">
        <v>540047.68999999994</v>
      </c>
      <c r="F149" s="7"/>
    </row>
    <row r="150" spans="1:6" x14ac:dyDescent="0.25">
      <c r="A150" s="6">
        <v>6280012</v>
      </c>
      <c r="B150" s="6" t="s">
        <v>92</v>
      </c>
      <c r="C150" s="7">
        <v>140148.15</v>
      </c>
      <c r="D150" s="7">
        <v>5638.3</v>
      </c>
      <c r="E150" s="7">
        <v>134509.85</v>
      </c>
      <c r="F150" s="7"/>
    </row>
    <row r="151" spans="1:6" x14ac:dyDescent="0.25">
      <c r="A151" s="6">
        <v>6280070</v>
      </c>
      <c r="B151" s="6" t="s">
        <v>201</v>
      </c>
      <c r="C151" s="7">
        <v>466091.98</v>
      </c>
      <c r="D151" s="7">
        <v>466091.98</v>
      </c>
      <c r="E151" s="7"/>
      <c r="F151" s="7"/>
    </row>
    <row r="152" spans="1:6" x14ac:dyDescent="0.25">
      <c r="A152" s="6">
        <v>6280071</v>
      </c>
      <c r="B152" s="6" t="s">
        <v>93</v>
      </c>
      <c r="C152" s="7">
        <v>476507.55</v>
      </c>
      <c r="D152" s="7">
        <v>53832.95</v>
      </c>
      <c r="E152" s="7">
        <v>422674.6</v>
      </c>
      <c r="F152" s="7"/>
    </row>
    <row r="153" spans="1:6" x14ac:dyDescent="0.25">
      <c r="A153" s="6">
        <v>6280099</v>
      </c>
      <c r="B153" s="6" t="s">
        <v>94</v>
      </c>
      <c r="C153" s="7">
        <v>296.70999999999998</v>
      </c>
      <c r="D153" s="7"/>
      <c r="E153" s="7">
        <v>296.70999999999998</v>
      </c>
      <c r="F153" s="7"/>
    </row>
    <row r="154" spans="1:6" x14ac:dyDescent="0.25">
      <c r="A154" s="6">
        <v>6280100</v>
      </c>
      <c r="B154" s="6" t="s">
        <v>95</v>
      </c>
      <c r="C154" s="7">
        <v>7033.9</v>
      </c>
      <c r="D154" s="7"/>
      <c r="E154" s="7">
        <v>7033.9</v>
      </c>
      <c r="F154" s="7"/>
    </row>
    <row r="155" spans="1:6" x14ac:dyDescent="0.25">
      <c r="A155" s="6">
        <v>6290001</v>
      </c>
      <c r="B155" s="6" t="s">
        <v>96</v>
      </c>
      <c r="C155" s="7">
        <v>11421.67</v>
      </c>
      <c r="D155" s="7">
        <v>190</v>
      </c>
      <c r="E155" s="7">
        <v>11231.67</v>
      </c>
      <c r="F155" s="7"/>
    </row>
    <row r="156" spans="1:6" x14ac:dyDescent="0.25">
      <c r="A156" s="6">
        <v>6290010</v>
      </c>
      <c r="B156" s="6" t="s">
        <v>97</v>
      </c>
      <c r="C156" s="7">
        <v>22285.99</v>
      </c>
      <c r="D156" s="7">
        <v>154.19999999999999</v>
      </c>
      <c r="E156" s="7">
        <v>22131.79</v>
      </c>
      <c r="F156" s="7"/>
    </row>
    <row r="157" spans="1:6" x14ac:dyDescent="0.25">
      <c r="A157" s="6">
        <v>6290013</v>
      </c>
      <c r="B157" s="6" t="s">
        <v>98</v>
      </c>
      <c r="C157" s="7">
        <v>3063.03</v>
      </c>
      <c r="D157" s="7"/>
      <c r="E157" s="7">
        <v>3063.03</v>
      </c>
      <c r="F157" s="7"/>
    </row>
    <row r="158" spans="1:6" x14ac:dyDescent="0.25">
      <c r="A158" s="6">
        <v>6290014</v>
      </c>
      <c r="B158" s="6" t="s">
        <v>136</v>
      </c>
      <c r="C158" s="7">
        <v>3548.67</v>
      </c>
      <c r="D158" s="7"/>
      <c r="E158" s="7">
        <v>3548.67</v>
      </c>
      <c r="F158" s="7"/>
    </row>
    <row r="159" spans="1:6" x14ac:dyDescent="0.25">
      <c r="A159" s="6">
        <v>6310001</v>
      </c>
      <c r="B159" s="6" t="s">
        <v>99</v>
      </c>
      <c r="C159" s="7">
        <v>270.38</v>
      </c>
      <c r="D159" s="7"/>
      <c r="E159" s="7">
        <v>270.38</v>
      </c>
      <c r="F159" s="7"/>
    </row>
    <row r="160" spans="1:6" x14ac:dyDescent="0.25">
      <c r="A160" s="6">
        <v>6310003</v>
      </c>
      <c r="B160" s="6" t="s">
        <v>100</v>
      </c>
      <c r="C160" s="7">
        <v>90714.36</v>
      </c>
      <c r="D160" s="7">
        <v>52470.13</v>
      </c>
      <c r="E160" s="7">
        <v>38244.230000000003</v>
      </c>
      <c r="F160" s="7"/>
    </row>
    <row r="161" spans="1:6" x14ac:dyDescent="0.25">
      <c r="A161" s="6">
        <v>6310004</v>
      </c>
      <c r="B161" s="6" t="s">
        <v>101</v>
      </c>
      <c r="C161" s="7">
        <v>96884.05</v>
      </c>
      <c r="D161" s="7">
        <v>51952.93</v>
      </c>
      <c r="E161" s="7">
        <v>44931.12</v>
      </c>
      <c r="F161" s="7"/>
    </row>
    <row r="162" spans="1:6" x14ac:dyDescent="0.25">
      <c r="A162" s="6">
        <v>6401100</v>
      </c>
      <c r="B162" s="6" t="s">
        <v>102</v>
      </c>
      <c r="C162" s="7">
        <v>1964582.65</v>
      </c>
      <c r="D162" s="7">
        <v>130175.8</v>
      </c>
      <c r="E162" s="7">
        <v>1834406.85</v>
      </c>
      <c r="F162" s="7"/>
    </row>
    <row r="163" spans="1:6" x14ac:dyDescent="0.25">
      <c r="A163" s="6">
        <v>6401101</v>
      </c>
      <c r="B163" s="6" t="s">
        <v>103</v>
      </c>
      <c r="C163" s="7"/>
      <c r="D163" s="7">
        <v>219192.31</v>
      </c>
      <c r="E163" s="7"/>
      <c r="F163" s="7">
        <v>219192.31</v>
      </c>
    </row>
    <row r="164" spans="1:6" x14ac:dyDescent="0.25">
      <c r="A164" s="6">
        <v>6401200</v>
      </c>
      <c r="B164" s="6" t="s">
        <v>104</v>
      </c>
      <c r="C164" s="7">
        <v>221460</v>
      </c>
      <c r="D164" s="7">
        <v>2267.69</v>
      </c>
      <c r="E164" s="7">
        <v>219192.31</v>
      </c>
      <c r="F164" s="7"/>
    </row>
    <row r="165" spans="1:6" x14ac:dyDescent="0.25">
      <c r="A165" s="6">
        <v>6402100</v>
      </c>
      <c r="B165" s="6" t="s">
        <v>105</v>
      </c>
      <c r="C165" s="7">
        <v>1128172.83</v>
      </c>
      <c r="D165" s="7">
        <v>116361.49</v>
      </c>
      <c r="E165" s="7">
        <v>1011811.34</v>
      </c>
      <c r="F165" s="7"/>
    </row>
    <row r="166" spans="1:6" x14ac:dyDescent="0.25">
      <c r="A166" s="6">
        <v>6402101</v>
      </c>
      <c r="B166" s="6" t="s">
        <v>106</v>
      </c>
      <c r="C166" s="7"/>
      <c r="D166" s="7">
        <v>111952.63</v>
      </c>
      <c r="E166" s="7"/>
      <c r="F166" s="7">
        <v>111952.63</v>
      </c>
    </row>
    <row r="167" spans="1:6" x14ac:dyDescent="0.25">
      <c r="A167" s="6">
        <v>6402200</v>
      </c>
      <c r="B167" s="6" t="s">
        <v>107</v>
      </c>
      <c r="C167" s="7">
        <v>113668</v>
      </c>
      <c r="D167" s="7">
        <v>1715.37</v>
      </c>
      <c r="E167" s="7">
        <v>111952.63</v>
      </c>
      <c r="F167" s="7"/>
    </row>
    <row r="168" spans="1:6" x14ac:dyDescent="0.25">
      <c r="A168" s="6">
        <v>6410001</v>
      </c>
      <c r="B168" s="6" t="s">
        <v>173</v>
      </c>
      <c r="C168" s="7">
        <v>100000</v>
      </c>
      <c r="D168" s="7">
        <v>50000</v>
      </c>
      <c r="E168" s="7">
        <v>50000</v>
      </c>
      <c r="F168" s="7"/>
    </row>
    <row r="169" spans="1:6" x14ac:dyDescent="0.25">
      <c r="A169" s="6">
        <v>6421100</v>
      </c>
      <c r="B169" s="6" t="s">
        <v>108</v>
      </c>
      <c r="C169" s="7">
        <v>539822.30000000005</v>
      </c>
      <c r="D169" s="7">
        <v>53561.27</v>
      </c>
      <c r="E169" s="7">
        <v>486261.03</v>
      </c>
      <c r="F169" s="7"/>
    </row>
    <row r="170" spans="1:6" x14ac:dyDescent="0.25">
      <c r="A170" s="6">
        <v>6422100</v>
      </c>
      <c r="B170" s="6" t="s">
        <v>109</v>
      </c>
      <c r="C170" s="7">
        <v>313943.73</v>
      </c>
      <c r="D170" s="7">
        <v>48360.34</v>
      </c>
      <c r="E170" s="7">
        <v>265583.39</v>
      </c>
      <c r="F170" s="7"/>
    </row>
    <row r="171" spans="1:6" x14ac:dyDescent="0.25">
      <c r="A171" s="6">
        <v>6490001</v>
      </c>
      <c r="B171" s="6" t="s">
        <v>110</v>
      </c>
      <c r="C171" s="7">
        <v>25887.27</v>
      </c>
      <c r="D171" s="7">
        <v>14543.04</v>
      </c>
      <c r="E171" s="7">
        <v>11344.23</v>
      </c>
      <c r="F171" s="7"/>
    </row>
    <row r="172" spans="1:6" x14ac:dyDescent="0.25">
      <c r="A172" s="6">
        <v>6490002</v>
      </c>
      <c r="B172" s="6" t="s">
        <v>174</v>
      </c>
      <c r="C172" s="7">
        <v>2080</v>
      </c>
      <c r="D172" s="7"/>
      <c r="E172" s="7">
        <v>2080</v>
      </c>
      <c r="F172" s="7"/>
    </row>
    <row r="173" spans="1:6" x14ac:dyDescent="0.25">
      <c r="A173" s="6">
        <v>6490003</v>
      </c>
      <c r="B173" s="6" t="s">
        <v>131</v>
      </c>
      <c r="C173" s="7">
        <v>2115</v>
      </c>
      <c r="D173" s="7"/>
      <c r="E173" s="7">
        <v>2115</v>
      </c>
      <c r="F173" s="7"/>
    </row>
    <row r="174" spans="1:6" x14ac:dyDescent="0.25">
      <c r="A174" s="6">
        <v>6490004</v>
      </c>
      <c r="B174" s="6" t="s">
        <v>159</v>
      </c>
      <c r="C174" s="7">
        <v>3170</v>
      </c>
      <c r="D174" s="7"/>
      <c r="E174" s="7">
        <v>3170</v>
      </c>
      <c r="F174" s="7"/>
    </row>
    <row r="175" spans="1:6" x14ac:dyDescent="0.25">
      <c r="A175" s="6">
        <v>6622001</v>
      </c>
      <c r="B175" s="6" t="s">
        <v>111</v>
      </c>
      <c r="C175" s="7">
        <v>82939.56</v>
      </c>
      <c r="D175" s="7">
        <v>82939.56</v>
      </c>
      <c r="E175" s="7"/>
      <c r="F175" s="7"/>
    </row>
    <row r="176" spans="1:6" x14ac:dyDescent="0.25">
      <c r="A176" s="6">
        <v>6622002</v>
      </c>
      <c r="B176" s="6" t="s">
        <v>160</v>
      </c>
      <c r="C176" s="7">
        <v>343489.44</v>
      </c>
      <c r="D176" s="7">
        <v>21394.68</v>
      </c>
      <c r="E176" s="7">
        <v>322094.76</v>
      </c>
      <c r="F176" s="7"/>
    </row>
    <row r="177" spans="1:6" x14ac:dyDescent="0.25">
      <c r="A177" s="6">
        <v>6622003</v>
      </c>
      <c r="B177" s="6" t="s">
        <v>146</v>
      </c>
      <c r="C177" s="7">
        <v>1476982.42</v>
      </c>
      <c r="D177" s="7"/>
      <c r="E177" s="7">
        <v>1476982.42</v>
      </c>
      <c r="F177" s="7"/>
    </row>
    <row r="178" spans="1:6" x14ac:dyDescent="0.25">
      <c r="A178" s="6">
        <v>6623002</v>
      </c>
      <c r="B178" s="6" t="s">
        <v>137</v>
      </c>
      <c r="C178" s="7">
        <v>1158.83</v>
      </c>
      <c r="D178" s="7">
        <v>71.92</v>
      </c>
      <c r="E178" s="7">
        <v>1086.9100000000001</v>
      </c>
      <c r="F178" s="7"/>
    </row>
    <row r="179" spans="1:6" x14ac:dyDescent="0.25">
      <c r="A179" s="6">
        <v>6780001</v>
      </c>
      <c r="B179" s="6" t="s">
        <v>112</v>
      </c>
      <c r="C179" s="7">
        <v>107914.36</v>
      </c>
      <c r="D179" s="7">
        <v>38286.410000000003</v>
      </c>
      <c r="E179" s="7">
        <v>69627.95</v>
      </c>
      <c r="F179" s="7"/>
    </row>
    <row r="180" spans="1:6" x14ac:dyDescent="0.25">
      <c r="A180" s="6">
        <v>6800001</v>
      </c>
      <c r="B180" s="6" t="s">
        <v>113</v>
      </c>
      <c r="C180" s="7">
        <v>1289.3599999999999</v>
      </c>
      <c r="D180" s="7"/>
      <c r="E180" s="7">
        <v>1289.3599999999999</v>
      </c>
      <c r="F180" s="7"/>
    </row>
    <row r="181" spans="1:6" x14ac:dyDescent="0.25">
      <c r="A181" s="6">
        <v>6810001</v>
      </c>
      <c r="B181" s="6" t="s">
        <v>114</v>
      </c>
      <c r="C181" s="7">
        <v>896304.51</v>
      </c>
      <c r="D181" s="7"/>
      <c r="E181" s="7">
        <v>896304.51</v>
      </c>
      <c r="F181" s="7"/>
    </row>
    <row r="182" spans="1:6" x14ac:dyDescent="0.25">
      <c r="A182" s="6">
        <v>7001001</v>
      </c>
      <c r="B182" s="6" t="s">
        <v>161</v>
      </c>
      <c r="C182" s="7"/>
      <c r="D182" s="7">
        <v>9384</v>
      </c>
      <c r="E182" s="7"/>
      <c r="F182" s="7">
        <v>9384</v>
      </c>
    </row>
    <row r="183" spans="1:6" x14ac:dyDescent="0.25">
      <c r="A183" s="6">
        <v>7001002</v>
      </c>
      <c r="B183" s="6" t="s">
        <v>115</v>
      </c>
      <c r="C183" s="7">
        <v>2390.15</v>
      </c>
      <c r="D183" s="7">
        <v>80090.2</v>
      </c>
      <c r="E183" s="7"/>
      <c r="F183" s="7">
        <v>77700.05</v>
      </c>
    </row>
    <row r="184" spans="1:6" x14ac:dyDescent="0.25">
      <c r="A184" s="6">
        <v>7012001</v>
      </c>
      <c r="B184" s="6" t="s">
        <v>116</v>
      </c>
      <c r="C184" s="7">
        <v>67419.28</v>
      </c>
      <c r="D184" s="7">
        <v>16123361.75</v>
      </c>
      <c r="E184" s="7"/>
      <c r="F184" s="7">
        <v>16055942.470000001</v>
      </c>
    </row>
    <row r="185" spans="1:6" x14ac:dyDescent="0.25">
      <c r="A185" s="6">
        <v>7012011</v>
      </c>
      <c r="B185" s="6" t="s">
        <v>117</v>
      </c>
      <c r="C185" s="7">
        <v>2909043.93</v>
      </c>
      <c r="D185" s="7">
        <v>1756436.36</v>
      </c>
      <c r="E185" s="7">
        <v>1152607.57</v>
      </c>
      <c r="F185" s="7"/>
    </row>
    <row r="186" spans="1:6" x14ac:dyDescent="0.25">
      <c r="A186" s="6">
        <v>7030001</v>
      </c>
      <c r="B186" s="6" t="s">
        <v>118</v>
      </c>
      <c r="C186" s="7"/>
      <c r="D186" s="7">
        <v>986.5</v>
      </c>
      <c r="E186" s="7"/>
      <c r="F186" s="7">
        <v>986.5</v>
      </c>
    </row>
    <row r="187" spans="1:6" x14ac:dyDescent="0.25">
      <c r="A187" s="6">
        <v>7050001</v>
      </c>
      <c r="B187" s="6" t="s">
        <v>132</v>
      </c>
      <c r="C187" s="7">
        <v>5035.3</v>
      </c>
      <c r="D187" s="7">
        <v>39844</v>
      </c>
      <c r="E187" s="7"/>
      <c r="F187" s="7">
        <v>34808.699999999997</v>
      </c>
    </row>
    <row r="188" spans="1:6" x14ac:dyDescent="0.25">
      <c r="A188" s="6">
        <v>7050003</v>
      </c>
      <c r="B188" s="6" t="s">
        <v>119</v>
      </c>
      <c r="C188" s="7"/>
      <c r="D188" s="7">
        <v>10086.549999999999</v>
      </c>
      <c r="E188" s="7"/>
      <c r="F188" s="7">
        <v>10086.549999999999</v>
      </c>
    </row>
    <row r="189" spans="1:6" x14ac:dyDescent="0.25">
      <c r="A189" s="6">
        <v>7120001</v>
      </c>
      <c r="B189" s="6" t="s">
        <v>120</v>
      </c>
      <c r="C189" s="7">
        <v>41363381.890000001</v>
      </c>
      <c r="D189" s="7">
        <v>49862756.369999997</v>
      </c>
      <c r="E189" s="7"/>
      <c r="F189" s="7">
        <v>8499374.4800000004</v>
      </c>
    </row>
    <row r="190" spans="1:6" x14ac:dyDescent="0.25">
      <c r="A190" s="6">
        <v>7120003</v>
      </c>
      <c r="B190" s="6" t="s">
        <v>121</v>
      </c>
      <c r="C190" s="7">
        <v>656542.48</v>
      </c>
      <c r="D190" s="7">
        <v>6254454.2800000003</v>
      </c>
      <c r="E190" s="7"/>
      <c r="F190" s="7">
        <v>5597911.7999999998</v>
      </c>
    </row>
    <row r="191" spans="1:6" x14ac:dyDescent="0.25">
      <c r="A191" s="6">
        <v>7122001</v>
      </c>
      <c r="B191" s="6" t="s">
        <v>122</v>
      </c>
      <c r="C191" s="7">
        <v>15510647.460000001</v>
      </c>
      <c r="D191" s="7">
        <v>1622402.56</v>
      </c>
      <c r="E191" s="7">
        <v>13888244.9</v>
      </c>
      <c r="F191" s="7"/>
    </row>
    <row r="192" spans="1:6" x14ac:dyDescent="0.25">
      <c r="A192" s="6">
        <v>7122003</v>
      </c>
      <c r="B192" s="6" t="s">
        <v>123</v>
      </c>
      <c r="C192" s="7">
        <v>14222.81</v>
      </c>
      <c r="D192" s="7">
        <v>616.9</v>
      </c>
      <c r="E192" s="7">
        <v>13605.91</v>
      </c>
      <c r="F192" s="7"/>
    </row>
    <row r="193" spans="1:6" x14ac:dyDescent="0.25">
      <c r="A193" s="6">
        <v>7470001</v>
      </c>
      <c r="B193" s="6" t="s">
        <v>124</v>
      </c>
      <c r="C193" s="7">
        <v>13041.48</v>
      </c>
      <c r="D193" s="7">
        <v>84769.66</v>
      </c>
      <c r="E193" s="7"/>
      <c r="F193" s="7">
        <v>71728.179999999993</v>
      </c>
    </row>
    <row r="194" spans="1:6" x14ac:dyDescent="0.25">
      <c r="A194" s="6">
        <v>7470005</v>
      </c>
      <c r="B194" s="6" t="s">
        <v>125</v>
      </c>
      <c r="C194" s="7">
        <v>2573.0300000000002</v>
      </c>
      <c r="D194" s="7">
        <v>18011.07</v>
      </c>
      <c r="E194" s="7"/>
      <c r="F194" s="7">
        <v>15438.04</v>
      </c>
    </row>
    <row r="195" spans="1:6" x14ac:dyDescent="0.25">
      <c r="A195" s="6">
        <v>7470007</v>
      </c>
      <c r="B195" s="6" t="s">
        <v>175</v>
      </c>
      <c r="C195" s="7"/>
      <c r="D195" s="7">
        <v>6520.74</v>
      </c>
      <c r="E195" s="7"/>
      <c r="F195" s="7">
        <v>6520.74</v>
      </c>
    </row>
    <row r="196" spans="1:6" x14ac:dyDescent="0.25">
      <c r="A196" s="6">
        <v>7690001</v>
      </c>
      <c r="B196" s="6" t="s">
        <v>162</v>
      </c>
      <c r="C196" s="7"/>
      <c r="D196" s="7">
        <v>0.04</v>
      </c>
      <c r="E196" s="7"/>
      <c r="F196" s="7">
        <v>0.04</v>
      </c>
    </row>
    <row r="197" spans="1:6" x14ac:dyDescent="0.25">
      <c r="A197" s="6">
        <v>7691001</v>
      </c>
      <c r="B197" s="6" t="s">
        <v>147</v>
      </c>
      <c r="C197" s="7"/>
      <c r="D197" s="7">
        <v>208.47</v>
      </c>
      <c r="E197" s="7"/>
      <c r="F197" s="7">
        <v>208.47</v>
      </c>
    </row>
    <row r="198" spans="1:6" x14ac:dyDescent="0.25">
      <c r="A198" s="2"/>
      <c r="B198" s="2" t="s">
        <v>127</v>
      </c>
      <c r="C198" s="3">
        <f>SUM(C4:C197)</f>
        <v>385720716.42000014</v>
      </c>
      <c r="D198" s="3">
        <f>SUM(D4:D197)</f>
        <v>385720716.41999996</v>
      </c>
      <c r="E198" s="3">
        <f>SUM(E4:E197)</f>
        <v>101519315.47999999</v>
      </c>
      <c r="F198" s="3">
        <f>SUM(F4:F197)</f>
        <v>101519315.48000002</v>
      </c>
    </row>
    <row r="199" spans="1:6" x14ac:dyDescent="0.25">
      <c r="C199" s="1"/>
      <c r="D199" s="1"/>
    </row>
    <row r="200" spans="1:6" x14ac:dyDescent="0.25">
      <c r="D200" s="1"/>
    </row>
  </sheetData>
  <mergeCells count="3">
    <mergeCell ref="A1:F1"/>
    <mergeCell ref="C2:D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2019-02-05T09:05:05Z</dcterms:created>
  <dcterms:modified xsi:type="dcterms:W3CDTF">2026-02-16T12:55:50Z</dcterms:modified>
</cp:coreProperties>
</file>